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Jolanta\Desktop\Przetargi 2026\11 pielegnacyjne, rekawice, obłoenia operac\"/>
    </mc:Choice>
  </mc:AlternateContent>
  <xr:revisionPtr revIDLastSave="0" documentId="13_ncr:1_{BAD8DB8C-5CBC-4B2F-8FBD-6ECB9376CC3A}" xr6:coauthVersionLast="47" xr6:coauthVersionMax="47" xr10:uidLastSave="{00000000-0000-0000-0000-000000000000}"/>
  <bookViews>
    <workbookView xWindow="-120" yWindow="-120" windowWidth="29040" windowHeight="15720" tabRatio="706" activeTab="4" xr2:uid="{185FA256-10A6-441A-8161-C8FA0A82F199}"/>
  </bookViews>
  <sheets>
    <sheet name="ZESTAW 1" sheetId="49" r:id="rId1"/>
    <sheet name="ZESTAW 2" sheetId="39" r:id="rId2"/>
    <sheet name="ZESTAW 3" sheetId="40" r:id="rId3"/>
    <sheet name="ZESTAW 4" sheetId="41" r:id="rId4"/>
    <sheet name="ZESTAW 5" sheetId="52" r:id="rId5"/>
  </sheets>
  <definedNames>
    <definedName name="_Ref54148220_1">NA()</definedName>
  </definedNames>
  <calcPr calcId="181029"/>
</workbook>
</file>

<file path=xl/calcChain.xml><?xml version="1.0" encoding="utf-8"?>
<calcChain xmlns="http://schemas.openxmlformats.org/spreadsheetml/2006/main">
  <c r="G6" i="40" l="1"/>
  <c r="G7" i="40"/>
  <c r="G8" i="40"/>
  <c r="I6" i="40"/>
  <c r="J6" i="40" s="1"/>
  <c r="I7" i="40"/>
  <c r="J7" i="40" s="1"/>
  <c r="I8" i="40"/>
  <c r="J8" i="40" s="1"/>
  <c r="I6" i="41"/>
  <c r="J6" i="41"/>
  <c r="I7" i="41"/>
  <c r="J7" i="41" s="1"/>
  <c r="I8" i="41"/>
  <c r="J8" i="41"/>
  <c r="I9" i="41"/>
  <c r="J9" i="41"/>
  <c r="I10" i="41"/>
  <c r="J10" i="41"/>
  <c r="I5" i="41"/>
  <c r="I5" i="40"/>
  <c r="J8" i="39"/>
  <c r="J14" i="39"/>
  <c r="J20" i="39"/>
  <c r="J26" i="39"/>
  <c r="G7" i="39"/>
  <c r="G8" i="39"/>
  <c r="G9" i="39"/>
  <c r="G10" i="39"/>
  <c r="G11" i="39"/>
  <c r="G12" i="39"/>
  <c r="G13" i="39"/>
  <c r="G14" i="39"/>
  <c r="G15" i="39"/>
  <c r="G16" i="39"/>
  <c r="G17" i="39"/>
  <c r="G18" i="39"/>
  <c r="G19" i="39"/>
  <c r="G20" i="39"/>
  <c r="G21" i="39"/>
  <c r="G22" i="39"/>
  <c r="G23" i="39"/>
  <c r="G24" i="39"/>
  <c r="G25" i="39"/>
  <c r="G26" i="39"/>
  <c r="G27" i="39"/>
  <c r="I6" i="39"/>
  <c r="I7" i="39"/>
  <c r="J7" i="39" s="1"/>
  <c r="I8" i="39"/>
  <c r="I9" i="39"/>
  <c r="J9" i="39" s="1"/>
  <c r="I10" i="39"/>
  <c r="J10" i="39" s="1"/>
  <c r="I11" i="39"/>
  <c r="J11" i="39" s="1"/>
  <c r="I12" i="39"/>
  <c r="J12" i="39" s="1"/>
  <c r="I13" i="39"/>
  <c r="J13" i="39" s="1"/>
  <c r="I14" i="39"/>
  <c r="I15" i="39"/>
  <c r="J15" i="39" s="1"/>
  <c r="I16" i="39"/>
  <c r="J16" i="39" s="1"/>
  <c r="I17" i="39"/>
  <c r="J17" i="39" s="1"/>
  <c r="I18" i="39"/>
  <c r="J18" i="39" s="1"/>
  <c r="I19" i="39"/>
  <c r="J19" i="39" s="1"/>
  <c r="I20" i="39"/>
  <c r="I21" i="39"/>
  <c r="J21" i="39" s="1"/>
  <c r="I22" i="39"/>
  <c r="J22" i="39" s="1"/>
  <c r="I23" i="39"/>
  <c r="J23" i="39" s="1"/>
  <c r="I24" i="39"/>
  <c r="J24" i="39" s="1"/>
  <c r="I25" i="39"/>
  <c r="J25" i="39" s="1"/>
  <c r="I26" i="39"/>
  <c r="I27" i="39"/>
  <c r="J27" i="39" s="1"/>
  <c r="I5" i="39"/>
  <c r="I7" i="49"/>
  <c r="J7" i="49" s="1"/>
  <c r="I8" i="49"/>
  <c r="J8" i="49" s="1"/>
  <c r="I9" i="49"/>
  <c r="J9" i="49" s="1"/>
  <c r="I10" i="49"/>
  <c r="J10" i="49" s="1"/>
  <c r="G7" i="49"/>
  <c r="G8" i="49"/>
  <c r="G9" i="49"/>
  <c r="G10" i="49"/>
  <c r="G6" i="49"/>
  <c r="J4" i="52"/>
  <c r="G4" i="52"/>
  <c r="I3" i="52"/>
  <c r="J3" i="52" s="1"/>
  <c r="G3" i="52"/>
  <c r="G5" i="49"/>
  <c r="I5" i="49"/>
  <c r="J5" i="49" s="1"/>
  <c r="I6" i="49"/>
  <c r="J6" i="49" s="1"/>
  <c r="G11" i="49" l="1"/>
  <c r="J11" i="49"/>
  <c r="J6" i="39"/>
  <c r="J5" i="39"/>
  <c r="G6" i="39"/>
  <c r="G5" i="39"/>
  <c r="J5" i="40"/>
  <c r="G5" i="40" l="1"/>
  <c r="J28" i="39"/>
  <c r="G28" i="39"/>
  <c r="G10" i="41"/>
  <c r="G9" i="41"/>
  <c r="G8" i="41"/>
  <c r="G7" i="41"/>
  <c r="G6" i="41"/>
  <c r="J5" i="41"/>
  <c r="G5" i="41"/>
  <c r="G9" i="40" l="1"/>
  <c r="J9" i="40"/>
  <c r="G11" i="41"/>
  <c r="J11" i="41"/>
</calcChain>
</file>

<file path=xl/sharedStrings.xml><?xml version="1.0" encoding="utf-8"?>
<sst xmlns="http://schemas.openxmlformats.org/spreadsheetml/2006/main" count="307" uniqueCount="100">
  <si>
    <t>Lp.</t>
  </si>
  <si>
    <t>Wartość netto</t>
  </si>
  <si>
    <t>1.</t>
  </si>
  <si>
    <t>2.</t>
  </si>
  <si>
    <t>3.</t>
  </si>
  <si>
    <t>4.</t>
  </si>
  <si>
    <t>5.</t>
  </si>
  <si>
    <t>szt.</t>
  </si>
  <si>
    <t>6.</t>
  </si>
  <si>
    <t>7.</t>
  </si>
  <si>
    <t>8.</t>
  </si>
  <si>
    <t>9.</t>
  </si>
  <si>
    <t>10.</t>
  </si>
  <si>
    <t>11.</t>
  </si>
  <si>
    <t>12.</t>
  </si>
  <si>
    <t>13.</t>
  </si>
  <si>
    <t>14.</t>
  </si>
  <si>
    <t>15.</t>
  </si>
  <si>
    <t>16.</t>
  </si>
  <si>
    <t>17.</t>
  </si>
  <si>
    <t>18.</t>
  </si>
  <si>
    <t>19.</t>
  </si>
  <si>
    <t>20.</t>
  </si>
  <si>
    <t>21.</t>
  </si>
  <si>
    <t>22.</t>
  </si>
  <si>
    <t>op.</t>
  </si>
  <si>
    <t>zestaw</t>
  </si>
  <si>
    <t>Opis przedmiotu zamówienia</t>
  </si>
  <si>
    <t>Nazwa handlowa / producent / nr katalogowy</t>
  </si>
  <si>
    <t>Jednostka miary</t>
  </si>
  <si>
    <t>Ilość w jednostkach miary</t>
  </si>
  <si>
    <t>Cena jednostkowa netto</t>
  </si>
  <si>
    <t>Stawka vat (%)</t>
  </si>
  <si>
    <t>Cena jednostkowa brutto</t>
  </si>
  <si>
    <t>Wartość brutto</t>
  </si>
  <si>
    <t>A</t>
  </si>
  <si>
    <t>B</t>
  </si>
  <si>
    <t>C</t>
  </si>
  <si>
    <t>D</t>
  </si>
  <si>
    <t>E</t>
  </si>
  <si>
    <t>F</t>
  </si>
  <si>
    <t>G=ExF</t>
  </si>
  <si>
    <t>H</t>
  </si>
  <si>
    <t>I=F+FxH</t>
  </si>
  <si>
    <t>J=ExI</t>
  </si>
  <si>
    <t>x</t>
  </si>
  <si>
    <t>RAZEM</t>
  </si>
  <si>
    <t xml:space="preserve">Taśma samoprzylepna włokninowa, przylepna, dostępna w rozmiarze 9-10 x50cm, jałowa.
Zapakowana pojedynczo w zgrzewaną kopertę papierowo-foliową posiadającą 2 naklejki transferowe typu TAG. Zgodna z 13795-1. </t>
  </si>
  <si>
    <t>Jałowa serweta chirurgiczna Rozmiar 50x60 nieprzylepna</t>
  </si>
  <si>
    <t xml:space="preserve"> Jałowa serweta chirurgiczna – Rozmiar 50x60  z otworem przylepnym 7 cm </t>
  </si>
  <si>
    <t>Jałowa serweta chirurgiczna przylepna Rozmiar 75x75 z otworem przylepnym  6x8</t>
  </si>
  <si>
    <t>Jałowy fartuch chirurgiczny SMMMS  wykonany z pięciowarstwowej włókniny SMMMS o minimalnej gramaturze 35 g/m². Odporność na przenikanie cieczy w obszarze krytycznym – min. 70 cm H2O.  Kolor ciemnoniebieski, krój typu raglan, szwy wykonane techniką ultradźwiękową, posiada dziane poliestrowe mankiety, oznaczenie rozmiaru w postaci wszywki, troki umiejscowione w kartoniku gwarantującym zachowanie sterylności tylnej części w czasie wiązania. Fartuch zawinięty w serwetę włókninową 60x60cm (kodowanie kolorystyczne rozmiaru za pomocą kolorowego owinięcia ), w  opakowaniu 2 chłonne ręczniki  30x40cm . Na opakowaniu wskaźnik sterylizacji oraz 2 samoprzylepne naklejki transferowe zawierające nazwę dostawcy lub producenta, numer referencyjny, numer serii i datę ważności.
Rozmiary: M-XXL</t>
  </si>
  <si>
    <t xml:space="preserve">Jałowa serweta chirurgiczna – Rozmiar 150x150 przylepna z wycięciem U  10x45
</t>
  </si>
  <si>
    <t>Jałowy fartuch chirurgiczny SMMMS  wzmocniony - niezawierający wiskozy ani celulozy, wykonany z pięciowarstwowej włókniny SMMMS o minimalnej gramaturze 35 g/m², wzmacniany wewnętrznie z przodu i na ¾ rękawów laminatem mikroporowatego polietylenu i polipropylenu o minimalnej gramaturze 40 g/ m² . Odporność na przenikanie cieczy w obszarze krytycznym – min.100cm H2O. Kolor ciemnoniebieski, krój typu raglan, szwy wykonane techniką ultradźwiękową, posiada dziane poliestrowe mankiety, oznaczenie rozmiaru w postaci wszywki, troki umiejscowione w kartoniku gwarantującym  zachowanie sterylności tylnej części w czasie wiązania. Fartuch zawinięty w  serwetę włókninową 60x60cm (kodowanie kolorystyczne rozmiaru za pomocą kolorowego owinięcia ), w  opakowaniu 2 chłonne ręczniki  30x40cm. Na opakowaniu wskaźnik sterylizacji oraz 2 samoprzylepne naklejki transferowe zawierające nazwę dostawcy lub producenta, numer referencyjny, numer serii i datę ważności.
Rozmiary: M-XXL</t>
  </si>
  <si>
    <t>Osłona składana teleskopowo, w rozmiarze 80x145 cm w kolorze  czerwonym,  wykonana z folii polietylenowej o grubości 0,065 mm , wzmocniona na całej długości 60x145cm włókniną polipropylenową o gramaturze 40g/m². Wzmocnienie klejone na całej powierzchni. Wyrób medyczny, klasa Is.  Zapakowana pojedynczo w zgrzewaną kopertę papierowo-foliową posiadającą 2 naklejki transferowe typu TAG</t>
  </si>
  <si>
    <t xml:space="preserve"> Jałowa serweta chirurgiczna - Rozmiar 240x150    nieprzylepna</t>
  </si>
  <si>
    <t xml:space="preserve">Jałowy zestaw podstawowy - serwety niezawierające celulozy ani wiskozy, wykonane z chłonnego laminatu polietylenu i włókniny  polipropylenowej o minimalnej gramaturze 62 g/m². Odporność na przenikanie cieczy – min. 240  cm H2O . 
Skład :•	1 x serweta na stół instrumentariuszki 140x190cm, wzmocnienie 80x190cm 
•	1 x osłona na stolik Mayo 80x145cm ze wzmocnieniem 60x145cm, składana teleskopowo
•	1 x serweta  przylepna  150x240cm
•	1 x serweta przylepna 170x180cm
•	2  serwety przylepne 75x90cm 
•	1 x włókninowa taśma samoprzylepna 9x50cm, 
•	4 x ręczniki celulozowe 30x40cm 
Zestaw w opakowaniu typu „folia-papier”, posiadającym dwie samoprzylepne naklejki transferowe zawierające nazwę dostawcy lub producenta , numer referencyjny produktu, numer serii i datę ważności. </t>
  </si>
  <si>
    <t xml:space="preserve">Jałowy zestaw chirurgiczny uniwersalny wzmocniony, z kieszenią na narzędzia chir. - wykonany z chłonnego laminatu polietylenu i włókniny  polipropylenowej o minimalnej gramaturze 62 g/m² wzmocnionego włókniną typu Spunlace o gramaturze min. 70g/m² . Odporność na przenikanie cieczy – min. 240 cm H2O. 
Skład : •	1 x serweta na stół instrumentariuszki 140x190cm, wzmocnienie 80x190cm,
•	1 x osłona na stolik Mayo 80x145cmze wzmocnieniem 60x145cm, składana teleskopowo
•	1 x serweta  przylepna  150x240cm z przylepną taśmą przy dłuższym boku o wym. 5x90cm, wzmocniona na powierzchni 50x75cm
•	1 x serweta przylepna 175x200cm, z przylepną taśmą o wym. 5x90 cm, wzmocniona na powierzchni 50x75cm
•	2 x serwety przylepne 75x90cm z przylepną taśmą na dłuższym boku o wym. 5x90cm, wzmocniona na powierzchni 45x60cm
•	1 x kieszeń dwukomorowa na instrumenty chirurgiczne 30x40cm,
•	1 x włókninowa taśma samoprzylepna 9x50cm, 
•	4 x ręczniki celulozowe  30x40cm
Zestaw w opakowaniu typu „folia-papier”, posiadającym dwie samoprzylepne naklejki transferowe zawierające nazwę dostawcy lub producenta , numer referencyjny produktu, numer serii i datę ważności. </t>
  </si>
  <si>
    <t xml:space="preserve">Jałowy zestaw do chirurgii dłoni/ stopy, kieszeń na narzędzia chirurgiczne  -  wykonany z chłonnego laminatu polietylenu i włókniny  polipropylenowej o minimalnej gramaturze 62 g/m² wzmocnionego włókniną typu Spunlace o gramaturze min. 70g/m² Odporność materiału na przenikanie cieczy – min. 200 cm H2O. 
Skład : •	1 x  osłona na stolik Mayo 80x145cm ze wzmocnieniem 60x145cm, składana teleskopowo
•	1 x serweta na stół instrumentariuszki 140x190cm, wzmocnienie 80x190cm
•	1 x serweta główna o wymiarach 220x320cm posiadająca elastometryczny, samouszczelniający otwór ø 3cm na kończynę, otoczone wzmocnieniem na powierzchni 150x150cm
•	1 x kieszeń dwukomorowa na instrumenty chirurgiczne 30x40cm,
•	2 x ręczniki celulozowe 30x40cm
Zestaw w opakowaniu typu „folia-papier”, posiadającym dwie samoprzylepne naklejki transferowe zawierające nazwę dostawcy lub producenta , numer referencyjny produktu, numer serii i datę ważności. </t>
  </si>
  <si>
    <t xml:space="preserve">Jałowy zestaw do chirurgii barku wykonany z chłonnego laminatu polietylenu i włókniny  polipropylenowej o minimalnej gramaturze 62 g/m² wzmocnionego włókniną typu Spunlace o gramaturze min. 70g/m² . Odporność na przenikanie cieczy – min. 240 cm H2O. 
Skład:
•	1 x  osłona na stolik Mayo 80x145cm, ze wzmocnieniem 60x145cm składana teleskopowo
•	1 x serweta na stół instrumentariuszki 140x190cm, wzmocnienie 80x190cm
•	1 x serweta główna o wymiarach 200x260cm z samoprzylepnym wycięciem w kształcie "U" o wym. 7x60cm otoczonym wzmocnieniem na powierzchni 100x130cm
•	1 x serweta przylepna (ekran anestezjologiczny) 150x240cm, wzmocnienie o wymiarach 50x75cm
•	1 x nieprzylepna serweta pod kończynę 150x150cm, 
•	1 x osłona na kończynę 25x80cm,
•	1 x kieszeń dwukomorowa na instrumenty chirurgiczne 30x40cm,
•	2 x włókninowe taśmy samoprzylepne 9x50cm, 
•	2 x ręczniki celulozowe  30x40cm
Zestaw w opakowaniu typu „folia-papier”, posiadającym dwie samoprzylepne naklejki transferowe zawierające nazwę dostawcy lub producenta , numer referencyjny produktu, numer serii i datę ważności. </t>
  </si>
  <si>
    <t xml:space="preserve">Zestaw do zabiegów urologoicznych -  wykonany z chłonnego laminatu polietylenu i włókniny  polipropylenowej o minimalnej gramaturze 62 g/m² Odporność materiału na przenikanie cieczy  – min. 240 cm H₂O.  
•	1 x serweta na stół instrumentariuszki 140x190cm, wzmocnienie 80x190cm
•	1 x serweta główna o minimalnych wymiarach 200/260x185cm  posiadająca : zintegrowane nogawice, torbę na płyny z sitem, zaworkiem i  kształtownikiem, 2 samoprzylepne okna : okno nadłonowe o średnicy 7cm i okno do obłożenia okolic krocza o  wymiarach 7x10cm, a także bezlateksową osłonę na palec o średnicy 3,5cm
•	1 x włókninowa taśma samoprzylepna  9x50cm
•	2 x ręczniki celulozowe 30x40cm 
Zestaw w opakowaniu typu „folia-papier”, posiadającym dwie samoprzylepne naklejki transferowe zawierające nazwę dostawcy lub producenta , numer referencyjny produktu, numer serii i datę ważności. 
</t>
  </si>
  <si>
    <t xml:space="preserve">Zestaw do zabiegów ginekologicznych -  wykonany z chłonnego laminatu polietylenu i włókniny  polipropylenowej o minimalnej gramaturze 62 g/m² Odporność materiału na przenikanie cieczy  – min. 240 cm H₂O. .                   
Skład : 
•	1 x serweta na stół instrumentariuszki 140x190cm, wzmocnienie 80x190cm,
•	1 x  osłona na stolik Mayo 80x145cm ze wzmocnieniem 60x145cm, składana teleskopowo
•	1 x główna serweta 250/312x290cm,  ze zintegrowanymi nogawicami i przylepnym oknem 9x12 cm oraz trójkątną torbą do zbiórki płynów o wym. 68x50cm z sitem, zaworkiem spustowym i  kształtownikiem,
•	1 x nieprzylepna serweta pod pośladki 75x90cm, 
•	1 x włókninowa taśma samoprzylepna  9x50cm, 
•	1 x ręcznik celulozowy 30x40cm 
Zestaw w opakowaniu typu „folia-papier”, posiadającym dwie samoprzylepne naklejki transferowe zawierające nazwę dostawcy lub producenta , numer referencyjny produktu, numer serii i datę ważności. 
</t>
  </si>
  <si>
    <t xml:space="preserve">Jałowy zestaw chirurgiczny do artroskopii stawu kolanowego, kieszeń na narzędzia chirurgiczne, dren – serwety niezawierające celulozy ani wiskozy, wykonane z chłonnego laminatu polietylenu i włókniny  polipropylenowej o minimalnej gramaturze 62 g/m². Odporność materiału na przenikanie cieczy  - min. 240 cm H₂O. 
Skład :  •	1 x  osłona na stolik Mayo 80x145cm ze wzmocnieniem 60x145cm, składana teleskopowo
•	1 x serweta na stół instrumentariuszki 140x190cm, wzmocnienie 80x190cm
•	1 x serweta główna o wymiarach 200x320cm posiadająca samouszczelniający otwór o średnicy 7cm, worek do przechwytywania płynów z zaworem spustowym i uchwyt („rzep”) do mocowania przewodów i drenów
•	1 x nieprzylepna serweta pod kończynę 150x150cm,
•	1 x osłona na kończynę 35x80cm,
•	1 x kieszeń dwukomorowa na instrumenty chirurgiczne 30x40cm,
•	2 x włókninowe taśmy samoprzylepne 9x50cm,
•	1 x rurka drenowa o dł. 1,5 m
•	2 x ręczniki celulozowe  30x40cm
Zestaw w opakowaniu typu „folia-papier”, posiadającym dwie samoprzylepne naklejki transferowe zawierające nazwę dostawcy lub producenta , numer referencyjny produktu, numer serii i datę ważności. </t>
  </si>
  <si>
    <t xml:space="preserve">Jałowy zestaw chirurgiczny do cesarskiego cięcia  - serwety niezawierające celulozy ani wiskozy, wykonane z chłonnego laminatu polietylenu i włókniny  polipropylenowej o minimalnej gramaturze 62 g/m². Odporność materiału na przenikanie cieczy – min. 240 cm H₂O.  
Skład :•	1 x serweta na stół instrumentariuszki 140x190cm,  wzmocnienie 75x190cm 
•	1 x  osłona na stolik Mayo 80x145cm ze wzmocnieniem 60x145cm, składana teleskopowo
•	1 x serweta w kształcie T (ułożenie proste) o wym. 200/250x315cm z przylepnym oknem trapezowym 32x28x18cm częściowo wypełnionym folią 28x12x18cm otoczonym torbą 360o do zbiórki płynów  (bez elementów metalowych) oraz 2 portami do podłączenia drenów i  piankowym kształtownikiem
•	1 x serweta do owinięcia noworodka o wym. 90x100cm
•	1 x włókninowa taśma samoprzylepna 9x50cm, 
•	2 x ręczniki celulozowe 30x40cm 
Zestaw w opakowaniu typu „folia-papier”, posiadającym dwie samoprzylepne naklejki transferowe zawierające nazwę dostawcy lub producenta , numer referencyjny produktu, numer serii i datę ważności. 
</t>
  </si>
  <si>
    <t xml:space="preserve">Zestaw do laparoskopii (pozycja leżąca)-  wykonany z chłonnego laminatu polietylenu i włókniny  polipropylenowej o minimalnej gramaturze 62 g/m²   Odporność materiału na przenikanie cieczy  – min. 240 cm H₂O. 
Skład : •	1 x  osłona na stolik Mayo 80x145cm ze wzmocnieniem 60x145cm, składana teleskopowo
•	1 x serweta na stół instrumentariuszki 140x190cm, wzmocnienie 80x190cm, 
•	1 x serweta główna o wymiarach 180/250x310cm z samoprzylepnym oknem wypełnionym folią chirurgiczną 41x38cm oraz wycięciem w folii 28x32x26cm,  po dwóch stronach okna wzmocnienia z uchwytami (otworami) na przewody i  dwiema zintegrowanymi przezroczystymi podwójnymi kieszeniami na instrumenty chirurgiczne o wym. 40x73 cm
•	2 x ręczniki celulozowe 30x40cm   
Zestaw w opakowaniu typu „folia-papier”, posiadającym dwie samoprzylepne naklejki transferowe zawierające nazwę dostawcy lub producenta , numer referencyjny produktu, numer serii i datę ważności. </t>
  </si>
  <si>
    <t xml:space="preserve"> Jałowy zestaw do chirurgii biodra,  - wykonany z chłonnego laminatu polietylenu i włókniny  polipropylenowej o minimalnej gramaturze 62 g/m² wzmocnionego włókniną typu Spunlace o gramaturze min. 70g/m² .Odporność materiału na przenikanie cieczy – min. 240 cm H₂O. 
Skład : •	1 x  osłona na stolik Mayo 80x145cm, ze wzmocnieniem 60x145cm, składana teleskopowo
•	1 x serweta na stół instrumentariuszki 140x190cm, wzmocnienie 80x190cm
•	1 x serweta główna o minimalnych wymiarach 200x260cm z samoprzylepnym wycięciem w kształcie "U" o min. wym. 7x95cm, wzmocniona na powierzchni min. 150x160cm
•	1 x nieprzylepna serweta 150x150cm, 
•	1 x nieprzylepna serweta 75x90cm, 
•	1 x serweta przylepna 180x300cm, przylepiec na dłuższym boku
•	1 x włókninowa osłona na kończynę 35x120cm, 
•	2 x włókninowe taśmy samoprzylepne 9x50cm,
•	4 x ręczniki celulozowe  30x40cm    
Zestaw w opakowaniu typu „folia-papier”, posiadającym dwie samoprzylepne naklejki transferowe zawierające nazwę dostawcy lub producenta , numer referencyjny produktu, numer serii i datę ważności. </t>
  </si>
  <si>
    <t xml:space="preserve">Zestaw brzuszno – kroczowy -  wykonany z chłonnego laminatu polietylenu i włókniny  polipropylenowej o minimalnej gramaturze 62 g/m² wzmocnionego włókniną typu Spunlace o gramaturze min. 70g/m.  Odporność materiału na przenikanie cieczy  – min. 240 cm H₂O.                  
Skład : •	1 x  osłona na stolik Mayo 80x145cm ze wzmocnieniem 60x145cm, składana teleskopowo
•	1 x serweta na stół instrumentariuszki 140x190cm, wzmocnienie 80x190cm
•	1 x serweta brzuszno-kroczowa o wymiarach 250/260x230 cm posiadająca zintegrowane nogawice, 6 uchwytów na dren oraz 2 okna : jama brzuszna - przylepne okno o wym. 32x40 cm wypełnione folią operacyjną o wymiarach 19x29cm oraz otoczone wzmocnieniem na min. powierzchni 60x120 cm i nieprzylepne okno do obłożenia krocza o  wymiarach 9x12cm otoczone wzmocnieniem na pow. 50x84 cm 
•	2 x ręczniki celulozowe  30x40cm
Zestaw w opakowaniu typu „folia-papier”, posiadającym dwie samoprzylepne naklejki transferowe zawierające nazwę dostawcy lub producenta , numer referencyjny produktu, numer serii i datę ważności. </t>
  </si>
  <si>
    <t xml:space="preserve">Komplet chirurgiczny z włókniny – wykonany z antystatycznej supermiękkiej włókniny polipropylenowej SMMS o gramaturze 45g/m2. Dostępne rozmiary: XS, S, M, L, XL, XXL, XXXL. Bluza z wycięciem w kształcie V pod szyją i trzema kieszeniami. Rękaw prosty, podwinięty i obszyty. Spodnie ściągane trokami w pasie, nogawki bez ściągaczy, podwinięte i obszyte. Dostępny w czterech różnych kolorach. Komplet jednorazowy. Klasa I niesterylna; zgodność z rozporządzeniem (UE) 2017/745 w sprawie wyrobów medycznych, zgodność z PN EN 13795-2:2019 (wymagania użytkowe dla odzieży dla bloków operacyjnych). Odporność na przenikanie cieczy min 20 cm H2O. Wytrzymałość na rozerwanie min 150 kPa na sucho i na mokro.
 </t>
  </si>
  <si>
    <t>Fartuch medyczny z włókniny polipropylenowej o gramaturze 22g/m2. Fartuch wiązany na troki z tyłu w pasie i przy szyi. Rękawy wykończone elastyczną, nieuciskającą gumką. Dostępne rozmiary M, L , XL , XXL . Kolory:  niebieski, zielony. Produkt zarejestrowany jako Wyrób Medyczny klasy I. Produkt niesterylny. Pakowany w worki foliowe po 10 szt.</t>
  </si>
  <si>
    <t xml:space="preserve">Niejałowy fartuch chirurgiczny  SMS  wzmocniony - wykonany z włókniny SMS o gramaturze 35 g/m², wzmacniany wewnętrznie z przodu i na części rękawów laminatem polietylenu i polipropylenu o gramaturze 40g/m². Odporność na przenikanie cieczy w obszarze krytycznym – min. 200 cm H₂O. Kolor niebieski, rękaw o kroju prostym, szwy wykonane techniką ultradźwiękową – czterościeżkowy  szew ultradźwiękowy. Rękawy fartucha zakończone elastycznymi mankietami z dzianiny. Zapinany na podwójne wiązanie (wewnętrzne i zewnętrzne) oraz rzepem  z tyłu. Zewnętrzne wiązania zabezpieczone papierową etykietą.Dostępne rozmiary  L , XL ,Wyrób medyczny klasy I zgodnie z Rozporządzeniem (EU) 2017/745. </t>
  </si>
  <si>
    <t>Zaoferowano zgodnie z odpowiedziami Zamawiającego</t>
  </si>
  <si>
    <r>
      <rPr>
        <b/>
        <sz val="9"/>
        <color rgb="FFFF0000"/>
        <rFont val="Aptos Narrow"/>
        <family val="2"/>
      </rPr>
      <t>Do  pozycji od 10 do 20  do oferty dołączyć  dokumenty wydane przez producenta wyrobu potwierdzające zgodność  parametrów  oferowanych sterylnych zestawów serwet z normami  EN 13795-1, EN ISO 11135  oraz EN 556-1 oraz MDR 2017/475</t>
    </r>
    <r>
      <rPr>
        <b/>
        <sz val="9"/>
        <color indexed="8"/>
        <rFont val="Aptos Narrow"/>
        <family val="2"/>
      </rPr>
      <t xml:space="preserve">
Do poz. od 2 do 4, 6, 9- Jałowa serweta chirurgiczna przylepna lub nieprzylepna niezawierająca celulozy ani wiskozy, wykonana z laminatu folii polietylenowej i włókniny polipropylenowej w gram. min. 62 g/m².  Serweta w opakowaniu typu „folia-papier”, posiadającym dwie samoprzylepne naklejki transferowe  zawierające nazwę producenta, numer referencyjny produktu, numer serii i datę ważności. </t>
    </r>
  </si>
  <si>
    <t>Do  pozycji od 1 do 11  do oferty dołączyć  dokumenty wydane przez producenta wyrobu potwierdzające zgodność  parametrów  oferowanych sterylnych zestawów serwet z normami  MDD 93/42, PN EN 13795 : 2011 , EN ISO 11135 -1: 2007 oraz EN 556 – 1:2001</t>
  </si>
  <si>
    <t>Rękawice chirurgiczne i ochronne, lateksowe pudrowane, jałowe, do jednorazowego użytku, . Kształt anatomiczny z zakrzywionymi palcami, zróżnicowany na obie dłonie, do jednorazowego użytku. Mankiet o równomiernie rolowanym brzegu. Dostępne w rozmiarach 6.0 – 9.0, Powierzchnia wewnętrzna pudrowana. Długość min. 280 mm dla każdego rozmiaru, grubości: na palcu min. 0.20 mm, na dłoni min. 0.18 mm. Osiągany poziom protein lateksu ≤20 µg/g. Poziom AQL 0.65. Rękawice klasyfikowane zarówno jako wyrób medyczny klasy IIa oraz jako środek ochrony indywidualnej kategorii III typ B. Zgodne ze standardami produktowymi: EN 455-1, EN 455-2, EN 455-3, EN 455-4. Rękawice przebadane: na przenikanie wirusów zgodnie z ASTM F1671 oraz na przenikanie substancji chemicznych zgodnie z EN 16523-1.  Rękawice przebadane na przenikanie krwi syntetycznej wg ASTM F 1670. Opakowanie: koperta zewnętrzna folia/folia lub folia/papier hermetycznie zamknięta. Koperta wewnętrzna papierowa.</t>
  </si>
  <si>
    <t>para</t>
  </si>
  <si>
    <t xml:space="preserve">Rękawice chirurgiczne, lateksowe bezpudrowe, jałowe, do jednorazowego użytku, . Kształt anatomiczny, zróżnicowany na obie dłonie, do jednorazowego użytku. Kolor kremowy, mankiet o równomiernie rolowanym brzegu.  Powierzchnia zewnętrzna teksturowana, powierzchnia wewnętrzna polimeryzowana. Długość min 280 mm, grubości min: na palcu 0.17 mm, na dłoni 0.16 mm oraz na mankiecie 0.12 mm, siła zrywu: przed starzeniem min 13 N. Osiągany poziom protein  ≤35 µg/g. Poziom AQL 0.65. Rękawice klasyfikowane zarówno jako wyrób medyczny klasy IIa. Oznakowane datą sterylizacji, oznakowane datą ważności i numerem serii .Rozmiary w pełnym zakresie.
</t>
  </si>
  <si>
    <t>Rękawice chirurgiczne i ochronne, lateksowe bezpudrowe, jałowe. Kształt anatomiczny z zakrzywionymi palcami, zróżnicowany na obie dłonie, do jednorazowego użytku. Mankiet o równomiernie rolowanym brzegu. Dostępne w rozmiarach 6.0 – 9.0. Powierzchnia zewnętrzna, polimeryzowana, powierzchnia wewnętrzna polimeryzowana. Długość: min.:  280 mm, grubości: na palcu min.  0.20 mm, na dłoni min. 0.19 mm . Osiągany poziom protein lateksu ≤10 µg/g. Poziom AQL 0.65. Rękawice klasyfikowane zarówno jako wyrób medyczny klasy IIa oraz jako środek ochrony indywidualnej kategorii III typ B. Zgodne ze standardami produktowymi: EN 455-1, EN 455-2, EN 455-3, EN 455-4. Rękawice przebadane: na przenikanie wirusów zgodnie z ASTM F1671 oraz na przenikanie substancji chemicznych zgodnie z EN 16523-1, na przenikanie cytostatyków zgodnie z ASTM D6978. Rękawice przebadane na przenikanie krwi syntetycznej wg ASTM F 1670.  Opakowanie: koperta zewnętrzna folia/folia lub folia/papier hermetycznie zamknięta. Koperta wewnętrzna papierowa.</t>
  </si>
  <si>
    <t>Rękawice chirurgiczne i ochronne, syntetyczne polichloroprenowe (neoprenowe) bezpudrowe, jałowe. Kształt anatomiczny z zakrzywionymi palcami, zróżnicowany na obie dłonie, do jednorazowego użytku. Kolor jasno brązowy, mankiet o równomiernie rolowanym brzegu. Dostępne w rozmiarach 6.0 – 9.0. Powierzchnia zewnętrzna polimeryzowana, powierzchnia wewnętrzna polimeryzowana warstwowo.  Długość min. 295 mm, grubości: na palcu min. 0.19 mm, na dłoni min. 0.17 mm, siła zrywu: przed starzeniem min. 11 N oraz po starzeniu min. 11 N. Poziom AQL 0.65. Rękawice klasyfikowane zarówno jako wyrób medyczny klasy IIa oraz jako środek ochrony indywidualnej kategorii III typ B. Zgodne ze standardami produktowymi: EN 455-1, EN 455-2, EN 455-3, EN 455-4. Rękawice przebadane: na przenikanie wirusów zgodnie z EN ISO 374-5 (ISO 16604) oraz na przenikanie substancji chemicznych zgodnie z EN 16523-1, na przenikanie min 15  cytostatyków zgodnie z ASTM D6978. Opakowanie: koperta zewnętrzna folia/folia hermetycznie zamknięta, koperta wewnętrzna papierowa. Dyspenser posiadający dwa otwory jeden do pobierania, drugi do zwrotu niezużytych rękawic.</t>
  </si>
  <si>
    <t>Rękawice chirurgiczne i ochronne, syntetyczne neoprenowe bezpudrowe, jałowe, sterylizowane promieniowaniem gamma. Kształt anatomiczny z zakrzywionymi palcami, zróżnicowany na obie dłonie, do jednorazowego użytku. Kolor zielony, mankiet o równomiernie rolowanym brzegu. Dostępne w rozmiarach 6.0 – 9.0. Powierzchnia zewnętrzna polimeryzowana, powierzchnia wewnętrzna polimeryzowana. Długość min 290 mm, grubości: na palcu min. 0.18 mm, na dłoni min. 0.17 mm. Siła zrywu przed starzeniem min. 13 N. Poziom AQL 0.65. Rękawice klasyfikowane zarówno jako wyrób medyczny klasy IIa oraz jako środek ochrony indywidualnej kategorii III typ B. Zgodne ze standardami produktowymi: EN 455-1, EN 455-2, EN 455-3, EN 455-4. Rękawice przebadane: na przenikanie wirusów zgodnie z ASTM F1671 oraz na przenikanie substancji chemicznych zgodnie z EN 16523-1, na przenikanie cytostatyków zgodnie z ASTM D6978. Rękawice przebadane na przenikanie krwi syntetycznej wg ASTM F 1670. .Opakowanie: koperta zewnętrzna folia/folia lub folia/papier hermetycznie zamknięta. Koperta wewnętrzna papierowa.</t>
  </si>
  <si>
    <t xml:space="preserve">
op. 300ml</t>
  </si>
  <si>
    <t>Oczyszczajaca, nie zawierajaca mydła pianka do skóry dla pacjentów z nietrzymaniem moczu oraz kału. Umożliwia wykonanie toalety po wypróżnieniu bez użycia wody. Neutralizuje nieprzyjemne zapachy, wpływając korzystnie na samopoczucie pacjenta i komfort pracy personelu, opiekuna. Zawiera substancje nawilżające i pielęgnujące. Minimalizuje podrażnienia, tworzy warstwę hydrolipidową chroniącą skórę przed wilgocią i zabrudzeniami. Zawiera w składzie m.in. triklosan oraz dimetikon.  Odpowiednia formuła pianki wnika wewnątrz zabrudzenia, odsuwa je od skóry ułatwiając jej oczyszczenie. Opakowanie aluminiowe o pojemności 300 ml zakończone atomizerem umożliwia celowaną aplikację w miejsce zabrudzenia. Termin ważności: 24 m-ce od daty produkcji</t>
  </si>
  <si>
    <t>Ręcznik do higieny pacjenta. Wykonany z włókien celulozy przy użyciu technologii Airlaid. Ręcznik w kolorze białym, delikatny i miękki, może być używany do skóry wrażliwej, posiadający bardzo dobre właściwości absorbcyjne. Ręcznik nie rozrywa się oraz nie pyli, celuloza nie zawiera chloru. Gramatura ręcznika minimum 60 g/m². Wyrób jednorazowego użytku. Opakowanie jednostkowe zawiera 100 sztuk poskładanych ręczników.</t>
  </si>
  <si>
    <t>Gotowa do użycia, jednorazowa gąbka nasączona 25ml antyseptycznym, myjącym roztworem glukonianu chlorheksydyny o stężeniu wagowym 4 % (nie zawierająca mydła). Rozmiar 12cm x 7,5 cm x 2,3 cm, wykonana z poliuretanu. Stosowana do antyseptycznego mycia ciała i oczyszczania skóry, wymaga spłukiwania. Pakowana pojedynczo Opakowanie blistrowe z systemem łatwego rozdzieralnego otwarcia. Wyrób nie zawiera latexu. Zarejestrowana jako wyrób biobójczy</t>
  </si>
  <si>
    <t>Jednorazowy czepek do bezwodnego mycia głowy i oczyszczania włosów bez użycia wody. Wykonany z wiskozy, poliestru i polietylenu, rozmiar uniwersalny. Nie zawiera lateksu. Zawierający substancję, która zapobiega elektryzowaniu się włosów. Możliwość podgrzania w mikrofalówce. Laminowane opakowanie typu flow wrap. Zapachowy, zapakowany pojedynczo. Skład: Aqua, Myristamidopropoyl PG-Dimonium Chloride Phosphate, Propylene Glycon, Isostearamidopropyl, Polyaminopropyl Biguanide, Parfum.</t>
  </si>
  <si>
    <t xml:space="preserve">
op. </t>
  </si>
  <si>
    <t>Dwuwarstwowa, jednorazowa myjka do mycia ciała w formie półokrągłej rękawicy. Nasączona jednostronnie środkami myjącymi o nautralnym PH 5,5, wykonana z jednej strony (części myjącej) z poliestru, z drugiej strony z włókniny. Obie warstwy myjki nie podfoliowane. Rozmiar 15 cm x 21 cm, gramatura 90g/m2. Produkowana zgodnie z wymaganiami ISO 22716:2007 oraz ISO 9001:2015 (certyfikaty dołączone do oferty).Czystość mikrobiologiczna potwierdzona badaniami nie starszymi niż 2017 rok na brak zawartości Pseudomonas aeruginosa, Candida albicans, Staphylococcus aureus oraz Escherichia coli. Opakowanie jednostkowe a'10 sztuk z nadrukowanym składem. Produkt pozbawiony latexu. Termin ważności: 5 lat od daty produkcji, wyrób należy zużyć do 12 m-cy po otwarciu opakowania. Opakowanie foliowe.</t>
  </si>
  <si>
    <t xml:space="preserve">
op.</t>
  </si>
  <si>
    <t>Jednorazowa szczoteczka do zębów wykonana z polipropylenu z możliwością odsysania. Z jednej strony pokryta miękkim włosiem, z drugiej gąbką. Łączna długość 18cm, długość części czyszczącej 2,5cm. Otwór odsysający zarówno od strony włosia jak i w przestrzeni pomiędzy gąbką i włosiem. Łącznik do kontrolowanego odsysania ścięty pod kątem 45°dla wygodnej manipulacji. Pakowana pojedynczo w opakowania foliowe, op. 50 szt.</t>
  </si>
  <si>
    <t>razem</t>
  </si>
  <si>
    <t>Taśmy podcewkowe do chirurgicznego leczenia wysiłkowego nietrzymania moczu u kobiet. Wykonane z niewchłanialnego polipropylenu monofilamentnego. Szerokość 1,1 cm(+/_ -0,1 cm) ,długość 45 cm,grubość: 0,5 mm, gramatura :57 g/m2, wielkość porów: 0,90 mm.Taśmy są w plastikowej ,dwu-częściowej osłonce. Brzegi zakończone bezpiecznymi pętelkami.</t>
  </si>
  <si>
    <t>ZESTAW   1</t>
  </si>
  <si>
    <t>ZESTAW 2</t>
  </si>
  <si>
    <t>ZESTAW 4</t>
  </si>
  <si>
    <r>
      <t xml:space="preserve">Rękawice chirurgiczne i ochronne, lateksowe bezpudrowe, jałowe.  Kształt anatomiczny z zakrzywionymi palcami, zróżnicowany na obie dłonie, do jednorazowego użytku. Kolor brązowy, mankiet o równomiernie rolowanym brzegu. Dostępne w rozmiarach 6.0 – 9.0. Powierzchnia zewnętrzna chlorowana, powierzchnia wewnętrzna polimeryzowana. Długość 280 mm, grubości: na palcu min 0.28 mm, na dłoni min. 0.27. Poziom protein lateksu </t>
    </r>
    <r>
      <rPr>
        <sz val="9"/>
        <color theme="1"/>
        <rFont val="Arial"/>
        <family val="2"/>
        <charset val="238"/>
      </rPr>
      <t>≤40</t>
    </r>
    <r>
      <rPr>
        <sz val="9"/>
        <rFont val="Arial"/>
        <family val="2"/>
        <charset val="238"/>
      </rPr>
      <t xml:space="preserve"> µg/g. Poziom AQL 0.65. . Rękawice klasyfikowane zarówno jako wyrób medyczny klasy IIa oraz jako środek ochrony indywidualnej kategorii III typ B. Zgodne ze standardami produktowymi: EN 455-1, EN 455-2, EN 455-3, EN 455-4. Rękawice przebadane: na przenikanie wirusów zgodnie z ASTM F1671 oraz na przenikanie substancji chemicznych zgodnie z EN 16523-1. Rękawice przebadane na zawartość endotoksyn zgodnie z EN 455-3 &lt;20 EU/parę. Opakowanie: koperta zewnętrzna folia/folia lub folia/papier hermetycznie zamknięta. Koperta wewnętrzna papierowa. </t>
    </r>
  </si>
  <si>
    <t>ZESTAW 3</t>
  </si>
  <si>
    <t xml:space="preserve">Do  pozycji od 1, 2 oraz 4  do oferty dołączyć  wyniki badań na odporność na przenikanie cytostatyków oraz substancji chemicznych. </t>
  </si>
  <si>
    <r>
      <t xml:space="preserve">Rękawice diagnostyczne i ochronne, nitrylowe, bezpudrowe, niejałowe, kształt uniwersalny, kolor niebieski lub fioletowy, mankiet rolowany, dostępne w rozmiarach XS – XL, pakowane </t>
    </r>
    <r>
      <rPr>
        <b/>
        <sz val="9"/>
        <rFont val="Arial"/>
        <family val="2"/>
        <charset val="238"/>
      </rPr>
      <t>po 100 sztuk,</t>
    </r>
    <r>
      <rPr>
        <sz val="9"/>
        <rFont val="Arial"/>
        <family val="2"/>
        <charset val="238"/>
      </rPr>
      <t xml:space="preserve"> powierzchnia zewnętrzna z teksturą na końcach palców, powierzchnia wewnętrzna chlorowana. Długość min.240 mm, grubości: na palcu 0.09 mm, na dłoni 0.06 mm, siła zrywu  przed starzeniem min. 7 N oraz po starzeniu min. 6 N, rękawice bez protein lateksu, AQL  1.0 oznakowany fabrycznie wymagany poziom AQL. Rękawice klasyfikowane zarówno jako wyrób medyczny klasy I, jak i środek ochrony indywidualnej kategorii III typ B. Zgodne ze standardami normatywnymi: EN 455(1-4), EN ISO 374-1, EN ISO 374-2, EN ISO 374-4, EN ISO 374-5, EN 16523-1, EN ISO 21420. Badanie na przenikanie wirusów wykonane zgodnie z ASTM F1671 i EN ISO 374-5 (ISO 16604). Badanie na przenikanie min. 45 leków do chemioterapii (cytostatyków) wykonane zgodnie z ASTM D6978. Badanie na przenikanie  min. 15 substancji chemicznych wykonane zgodnie z EN 16523-1; w tym na dwa alkohole: 70% etanol i 70% isopropanol na poziomie min 1.     
</t>
    </r>
  </si>
  <si>
    <r>
      <t xml:space="preserve">Rękawice diagnostyczne, syntetyczne, nitrylowe, bezpudrowe, kształt uniwersalny, kolor niebieski, mankiet rolowany, dostępne w rozmiarach  S – XL, pakowane w systemie eliminującym kontakt dłoni użytkownika z powierzchnią roboczą rękawicy przed użyciem produktu z możliwością pojedynczego pobierania rękawic wyłącznie za mankiet od spodu opakowania, powierzchnia zewnętrzna  z  teksturą na końcach palców, wewnętrznie chlorowane AQL≤1.0 Rękawice klasyfikowane zarówno jako wyrób medyczny klasy I, jak i środek ochrony indywidualnej kategorii III typ B.  Zgodne z  EN 455(1-4), EN ISO 374-1. Badanie naprzenikanie wirusów wykonane zgodnie z ASTM F1671 i EN ISO 374-5. Badanie na przenikanie min. 45 leków do chemioterapii (cytostatyków) wykonane zgodnie z ASTM D6978. Badanie na przenikanie  min. 15 substancji chemicznych wykonane zgodnie z EN 16523-1; w tym na dwa alkohole: 70% etanol i 70% isopropanol na poziomie min 1. </t>
    </r>
    <r>
      <rPr>
        <b/>
        <sz val="9"/>
        <rFont val="Arial"/>
        <family val="2"/>
        <charset val="238"/>
      </rPr>
      <t>Opakowwanie a'200</t>
    </r>
    <r>
      <rPr>
        <sz val="9"/>
        <rFont val="Arial"/>
        <family val="2"/>
        <charset val="238"/>
      </rPr>
      <t xml:space="preserve"> sztuk UWAGA: Wykonawca przekaże nieodpłatnie na czas trwania umowy trzy potrójne i trzy pojedyńcze podajniki do wyżej opisanych rękawic. Podajniki wykonane z  trwałego tworzywa o właściwościach antybakteryjnych, odpornego na środki dezynfekcyjne, mocowane do ściany. </t>
    </r>
  </si>
  <si>
    <r>
      <t xml:space="preserve">Rękawice diagnostyczne nitrylowe, bezpudrowe. Miękkie i rozciągliwe, zapewniające wygodę i mniejsze zmęczenie dłoni. Dające się łatwo zakładać i zdejmować. AQL ≤ 1,0.. Mankiet zakończony pogrubionym brzegiem zapobiegającym samozwijaniu się lub mankiet rolowany. Powierzchnia zewnętrzna gładka  z teksturą na końcach palców, powierzchnia wewnętrzna chlorowana Długość min. 300 mm. Minimalne siły zrywu przed i po starzeniu 7N. Wymagane rozmiary; XS-XL. </t>
    </r>
    <r>
      <rPr>
        <b/>
        <sz val="9"/>
        <rFont val="Arial"/>
        <family val="2"/>
        <charset val="238"/>
      </rPr>
      <t xml:space="preserve">Opakowanie a'100 sztuk. </t>
    </r>
    <r>
      <rPr>
        <sz val="9"/>
        <rFont val="Arial"/>
        <family val="2"/>
        <charset val="238"/>
      </rPr>
      <t xml:space="preserve"> Rękawice nie wykazujące działania cytotoksycznego oraz drażniącego oraz uczulającego na skórę.   Badanie wykonano zgodnie z zmodyfikowanym testem Draiz’a – 95. Badanie biokompatybilności, oceny biologicznej wykonane zgodnie z EN ISO 10993-5 oraz EN ISO 10993-10.  Nie zawierające w składzie ftalanów.  Przebadane na przenikanie min 45 cytostatyków w tym Karmustyna z odpornościa min prez 25 minut.  Przebadane na przenikanie min 9 substancji chemicznych na minimum 3 poziomie odporności  zgodnie z EN ISO 374-1.</t>
    </r>
  </si>
  <si>
    <r>
      <t xml:space="preserve">Rękawice diagnostyczne nitrylowe w kolorze innym niz niebieski i  fioletowy - sygnalizującym procedurę podwyższonego ryzyka. Dające się łatwo zakładać i zdejmować. AQL≤ 1,0. Możliwość noszenia na prawej i lewej dłoni. Mankiet zakończony pogrubionym brzegiem zapobiegającym samozwijaniu się lub mankiet rolowany. Długość min. 270mm, grubości: na palcu min. 0.17 mm, na dłon min. 0.12 mm . Siły zrywu min 13 N prze i po starzeniu.Wymagane rozmiary S-XL Rękawice klasyfikowane zarówno jako wyrób medyczny klasy I, jak i środek ochrony indywidualnej kategorii III typ B.Zgodne z  EN 455(1-4), EN ISO 374-1. Badanie na przenikanie wirusów wykonane zgodnie z ASTM F1671 i EN ISO 374-5. </t>
    </r>
    <r>
      <rPr>
        <b/>
        <sz val="9"/>
        <rFont val="Arial"/>
        <family val="2"/>
        <charset val="238"/>
      </rPr>
      <t>op.100 szt.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</si>
</sst>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 #,##0.00\ &quot;zł&quot;_-;\-* #,##0.00\ &quot;zł&quot;_-;_-* &quot;-&quot;??\ &quot;zł&quot;_-;_-@_-"/>
    <numFmt numFmtId="43" formatCode="_-* #,##0.00_-;\-* #,##0.00_-;_-* &quot;-&quot;??_-;_-@_-"/>
    <numFmt numFmtId="164" formatCode="_-* #,##0.00\ _z_ł_-;\-* #,##0.00\ _z_ł_-;_-* &quot;-&quot;??\ _z_ł_-;_-@_-"/>
    <numFmt numFmtId="165" formatCode="\ * #,##0.00&quot; zł &quot;;\-* #,##0.00&quot; zł &quot;;\ * \-#&quot; zł &quot;;@\ "/>
    <numFmt numFmtId="166" formatCode="0.000"/>
    <numFmt numFmtId="167" formatCode="[$-415]General"/>
    <numFmt numFmtId="168" formatCode="\ #,##0.00&quot;      &quot;;\-#,##0.00&quot;      &quot;;&quot; -&quot;#&quot;      &quot;;@\ "/>
    <numFmt numFmtId="169" formatCode="_-* #,##0.00\ _z_ł_-;\-* #,##0.00\ _z_ł_-;_-* \-??\ _z_ł_-;_-@_-"/>
    <numFmt numFmtId="170" formatCode="#,##0.00\ &quot;zł&quot;"/>
  </numFmts>
  <fonts count="44">
    <font>
      <sz val="11"/>
      <color indexed="8"/>
      <name val="Arial CE"/>
      <family val="2"/>
      <charset val="238"/>
    </font>
    <font>
      <sz val="11"/>
      <color theme="1"/>
      <name val="Calibri"/>
      <family val="2"/>
      <charset val="238"/>
      <scheme val="minor"/>
    </font>
    <font>
      <sz val="11"/>
      <color indexed="8"/>
      <name val="Calibri"/>
      <family val="2"/>
      <charset val="238"/>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54"/>
      <name val="Calibri"/>
      <family val="2"/>
      <charset val="238"/>
    </font>
    <font>
      <b/>
      <sz val="13"/>
      <color indexed="54"/>
      <name val="Calibri"/>
      <family val="2"/>
      <charset val="238"/>
    </font>
    <font>
      <b/>
      <sz val="11"/>
      <color indexed="54"/>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b/>
      <sz val="11"/>
      <color indexed="63"/>
      <name val="Calibri"/>
      <family val="2"/>
      <charset val="238"/>
    </font>
    <font>
      <b/>
      <sz val="18"/>
      <color indexed="54"/>
      <name val="Calibri Light"/>
      <family val="2"/>
      <charset val="238"/>
    </font>
    <font>
      <b/>
      <sz val="11"/>
      <color indexed="8"/>
      <name val="Calibri"/>
      <family val="2"/>
      <charset val="238"/>
    </font>
    <font>
      <sz val="11"/>
      <color indexed="10"/>
      <name val="Calibri"/>
      <family val="2"/>
      <charset val="238"/>
    </font>
    <font>
      <sz val="10"/>
      <color indexed="10"/>
      <name val="Arial CE"/>
      <family val="2"/>
      <charset val="238"/>
    </font>
    <font>
      <sz val="10"/>
      <name val="Arial CE"/>
      <family val="2"/>
      <charset val="238"/>
    </font>
    <font>
      <sz val="10"/>
      <name val="Arial"/>
      <family val="2"/>
      <charset val="238"/>
    </font>
    <font>
      <sz val="11"/>
      <color indexed="8"/>
      <name val="Arial CE"/>
      <family val="2"/>
      <charset val="238"/>
    </font>
    <font>
      <b/>
      <sz val="8"/>
      <name val="Arial Narrow"/>
      <family val="2"/>
      <charset val="238"/>
    </font>
    <font>
      <b/>
      <sz val="9"/>
      <name val="Arial Narrow"/>
      <family val="2"/>
      <charset val="238"/>
    </font>
    <font>
      <b/>
      <sz val="9"/>
      <color indexed="8"/>
      <name val="Arial Narrow"/>
      <family val="2"/>
      <charset val="238"/>
    </font>
    <font>
      <b/>
      <sz val="9"/>
      <color indexed="8"/>
      <name val="Aptos Narrow"/>
      <family val="2"/>
    </font>
    <font>
      <sz val="8"/>
      <name val="Arial Narrow"/>
      <family val="2"/>
      <charset val="238"/>
    </font>
    <font>
      <sz val="10"/>
      <color rgb="FF000000"/>
      <name val="Arial CE"/>
      <charset val="238"/>
    </font>
    <font>
      <sz val="10"/>
      <color rgb="FF000000"/>
      <name val="Times New Roman"/>
      <family val="1"/>
      <charset val="238"/>
    </font>
    <font>
      <b/>
      <sz val="8"/>
      <color rgb="FFFF0000"/>
      <name val="Arial Narrow"/>
      <family val="2"/>
      <charset val="238"/>
    </font>
    <font>
      <b/>
      <sz val="9"/>
      <color rgb="FFFF0000"/>
      <name val="Aptos Narrow"/>
      <family val="2"/>
    </font>
    <font>
      <b/>
      <sz val="10"/>
      <color indexed="8"/>
      <name val="Calibri"/>
      <family val="2"/>
      <charset val="238"/>
    </font>
    <font>
      <b/>
      <sz val="10"/>
      <color rgb="FFFF0000"/>
      <name val="Calibri"/>
      <family val="2"/>
      <charset val="238"/>
    </font>
    <font>
      <b/>
      <sz val="10"/>
      <color indexed="10"/>
      <name val="Arial CE"/>
      <family val="2"/>
      <charset val="238"/>
    </font>
    <font>
      <b/>
      <sz val="10"/>
      <color theme="1"/>
      <name val="Calibri"/>
      <family val="2"/>
      <charset val="238"/>
      <scheme val="minor"/>
    </font>
    <font>
      <sz val="11"/>
      <color indexed="8"/>
      <name val="Arial1"/>
      <charset val="238"/>
    </font>
    <font>
      <sz val="11"/>
      <color theme="0"/>
      <name val="Arial CE"/>
      <family val="2"/>
      <charset val="238"/>
    </font>
    <font>
      <sz val="11"/>
      <color theme="2"/>
      <name val="Arial1"/>
      <charset val="238"/>
    </font>
    <font>
      <sz val="9"/>
      <color indexed="8"/>
      <name val="Arial"/>
      <family val="2"/>
      <charset val="238"/>
    </font>
    <font>
      <sz val="9"/>
      <name val="Arial"/>
      <family val="2"/>
      <charset val="238"/>
    </font>
    <font>
      <sz val="9"/>
      <color theme="1"/>
      <name val="Arial"/>
      <family val="2"/>
      <charset val="238"/>
    </font>
    <font>
      <sz val="9"/>
      <color rgb="FFFF0000"/>
      <name val="Arial"/>
      <family val="2"/>
      <charset val="238"/>
    </font>
    <font>
      <b/>
      <sz val="9"/>
      <name val="Arial"/>
      <family val="2"/>
      <charset val="238"/>
    </font>
  </fonts>
  <fills count="29">
    <fill>
      <patternFill patternType="none"/>
    </fill>
    <fill>
      <patternFill patternType="gray125"/>
    </fill>
    <fill>
      <patternFill patternType="solid">
        <fgColor indexed="27"/>
        <bgColor indexed="41"/>
      </patternFill>
    </fill>
    <fill>
      <patternFill patternType="solid">
        <fgColor indexed="47"/>
        <bgColor indexed="22"/>
      </patternFill>
    </fill>
    <fill>
      <patternFill patternType="solid">
        <fgColor indexed="9"/>
        <bgColor indexed="26"/>
      </patternFill>
    </fill>
    <fill>
      <patternFill patternType="solid">
        <fgColor indexed="26"/>
        <bgColor indexed="9"/>
      </patternFill>
    </fill>
    <fill>
      <patternFill patternType="solid">
        <fgColor indexed="31"/>
        <bgColor indexed="22"/>
      </patternFill>
    </fill>
    <fill>
      <patternFill patternType="solid">
        <fgColor indexed="42"/>
        <bgColor indexed="27"/>
      </patternFill>
    </fill>
    <fill>
      <patternFill patternType="solid">
        <fgColor indexed="44"/>
        <bgColor indexed="31"/>
      </patternFill>
    </fill>
    <fill>
      <patternFill patternType="solid">
        <fgColor indexed="22"/>
        <bgColor indexed="31"/>
      </patternFill>
    </fill>
    <fill>
      <patternFill patternType="solid">
        <fgColor indexed="43"/>
        <bgColor indexed="26"/>
      </patternFill>
    </fill>
    <fill>
      <patternFill patternType="solid">
        <fgColor indexed="49"/>
        <bgColor indexed="40"/>
      </patternFill>
    </fill>
    <fill>
      <patternFill patternType="solid">
        <fgColor indexed="57"/>
        <bgColor indexed="21"/>
      </patternFill>
    </fill>
    <fill>
      <patternFill patternType="solid">
        <fgColor indexed="53"/>
        <bgColor indexed="29"/>
      </patternFill>
    </fill>
    <fill>
      <patternFill patternType="solid">
        <fgColor indexed="53"/>
        <bgColor indexed="52"/>
      </patternFill>
    </fill>
    <fill>
      <patternFill patternType="solid">
        <fgColor indexed="55"/>
        <bgColor indexed="23"/>
      </patternFill>
    </fill>
    <fill>
      <patternFill patternType="solid">
        <fgColor indexed="51"/>
        <bgColor indexed="13"/>
      </patternFill>
    </fill>
    <fill>
      <patternFill patternType="solid">
        <fgColor indexed="62"/>
        <bgColor indexed="56"/>
      </patternFill>
    </fill>
    <fill>
      <patternFill patternType="solid">
        <fgColor indexed="45"/>
        <bgColor indexed="46"/>
      </patternFill>
    </fill>
    <fill>
      <patternFill patternType="solid">
        <fgColor indexed="45"/>
        <bgColor indexed="29"/>
      </patternFill>
    </fill>
    <fill>
      <patternFill patternType="solid">
        <fgColor theme="3" tint="0.79998168889431442"/>
        <bgColor indexed="64"/>
      </patternFill>
    </fill>
    <fill>
      <patternFill patternType="solid">
        <fgColor theme="3" tint="0.79998168889431442"/>
        <bgColor indexed="27"/>
      </patternFill>
    </fill>
    <fill>
      <patternFill patternType="solid">
        <fgColor rgb="FFFFFF00"/>
        <bgColor indexed="64"/>
      </patternFill>
    </fill>
    <fill>
      <patternFill patternType="solid">
        <fgColor rgb="FFD6DCE4"/>
        <bgColor rgb="FFD6DCE4"/>
      </patternFill>
    </fill>
    <fill>
      <patternFill patternType="solid">
        <fgColor theme="0"/>
        <bgColor indexed="64"/>
      </patternFill>
    </fill>
    <fill>
      <patternFill patternType="solid">
        <fgColor rgb="FF00B050"/>
        <bgColor indexed="64"/>
      </patternFill>
    </fill>
    <fill>
      <patternFill patternType="solid">
        <fgColor theme="0"/>
        <bgColor indexed="27"/>
      </patternFill>
    </fill>
    <fill>
      <patternFill patternType="solid">
        <fgColor theme="4" tint="0.59996337778862885"/>
        <bgColor indexed="64"/>
      </patternFill>
    </fill>
    <fill>
      <patternFill patternType="solid">
        <fgColor theme="4" tint="0.59996337778862885"/>
        <bgColor indexed="27"/>
      </patternFill>
    </fill>
  </fills>
  <borders count="2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44"/>
      </bottom>
      <diagonal/>
    </border>
    <border>
      <left/>
      <right/>
      <top/>
      <bottom style="medium">
        <color indexed="4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49"/>
      </top>
      <bottom style="double">
        <color indexed="49"/>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indexed="64"/>
      </right>
      <top style="thin">
        <color indexed="64"/>
      </top>
      <bottom style="thin">
        <color indexed="64"/>
      </bottom>
      <diagonal/>
    </border>
  </borders>
  <cellStyleXfs count="99">
    <xf numFmtId="0" fontId="0" fillId="0" borderId="0"/>
    <xf numFmtId="0" fontId="2" fillId="2" borderId="0" applyNumberFormat="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5" fillId="9" borderId="1" applyNumberFormat="0" applyAlignment="0" applyProtection="0"/>
    <xf numFmtId="0" fontId="5" fillId="9" borderId="1" applyNumberFormat="0" applyAlignment="0" applyProtection="0"/>
    <xf numFmtId="0" fontId="6" fillId="15" borderId="2" applyNumberFormat="0" applyAlignment="0" applyProtection="0"/>
    <xf numFmtId="0" fontId="6" fillId="15" borderId="2" applyNumberFormat="0" applyAlignment="0" applyProtection="0"/>
    <xf numFmtId="164" fontId="21" fillId="0" borderId="0" applyFill="0" applyBorder="0" applyAlignment="0" applyProtection="0"/>
    <xf numFmtId="169" fontId="20" fillId="0" borderId="0" applyFill="0" applyBorder="0" applyAlignment="0" applyProtection="0"/>
    <xf numFmtId="169" fontId="20" fillId="0" borderId="0" applyFill="0" applyBorder="0" applyAlignment="0" applyProtection="0"/>
    <xf numFmtId="168" fontId="20" fillId="0" borderId="0" applyFill="0" applyBorder="0" applyAlignment="0" applyProtection="0"/>
    <xf numFmtId="167" fontId="28" fillId="0" borderId="0" applyBorder="0" applyProtection="0"/>
    <xf numFmtId="0" fontId="7" fillId="0" borderId="0" applyNumberFormat="0" applyFill="0" applyBorder="0" applyAlignment="0" applyProtection="0"/>
    <xf numFmtId="0" fontId="7" fillId="0" borderId="0" applyNumberFormat="0" applyFill="0" applyBorder="0" applyAlignment="0" applyProtection="0"/>
    <xf numFmtId="0" fontId="8" fillId="7" borderId="0" applyNumberFormat="0" applyBorder="0" applyAlignment="0" applyProtection="0"/>
    <xf numFmtId="0" fontId="8" fillId="7" borderId="0" applyNumberFormat="0" applyBorder="0" applyAlignment="0" applyProtection="0"/>
    <xf numFmtId="0" fontId="9" fillId="0" borderId="4"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5" applyNumberFormat="0" applyFill="0" applyAlignment="0" applyProtection="0"/>
    <xf numFmtId="0" fontId="11" fillId="0" borderId="6" applyNumberFormat="0" applyFill="0" applyAlignment="0" applyProtection="0"/>
    <xf numFmtId="0" fontId="11" fillId="0" borderId="6" applyNumberFormat="0" applyFill="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3" borderId="1" applyNumberFormat="0" applyAlignment="0" applyProtection="0"/>
    <xf numFmtId="0" fontId="12" fillId="3" borderId="1" applyNumberFormat="0" applyAlignment="0" applyProtection="0"/>
    <xf numFmtId="0" fontId="13" fillId="0" borderId="7" applyNumberFormat="0" applyFill="0" applyAlignment="0" applyProtection="0"/>
    <xf numFmtId="0" fontId="13" fillId="0" borderId="7" applyNumberFormat="0" applyFill="0" applyAlignment="0" applyProtection="0"/>
    <xf numFmtId="0" fontId="14" fillId="10" borderId="0" applyNumberFormat="0" applyBorder="0" applyAlignment="0" applyProtection="0"/>
    <xf numFmtId="0" fontId="14" fillId="10" borderId="0" applyNumberFormat="0" applyBorder="0" applyAlignment="0" applyProtection="0"/>
    <xf numFmtId="0" fontId="20" fillId="0" borderId="0"/>
    <xf numFmtId="0" fontId="29" fillId="0" borderId="0"/>
    <xf numFmtId="0" fontId="21" fillId="0" borderId="0"/>
    <xf numFmtId="0" fontId="22" fillId="5" borderId="8" applyNumberFormat="0" applyAlignment="0" applyProtection="0"/>
    <xf numFmtId="0" fontId="22" fillId="5" borderId="8" applyNumberFormat="0" applyAlignment="0" applyProtection="0"/>
    <xf numFmtId="0" fontId="15" fillId="9" borderId="3" applyNumberFormat="0" applyAlignment="0" applyProtection="0"/>
    <xf numFmtId="0" fontId="15" fillId="9" borderId="3" applyNumberFormat="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7" fillId="0" borderId="9" applyNumberFormat="0" applyFill="0" applyAlignment="0" applyProtection="0"/>
    <xf numFmtId="0" fontId="17" fillId="0" borderId="9" applyNumberFormat="0" applyFill="0" applyAlignment="0" applyProtection="0"/>
    <xf numFmtId="165" fontId="20" fillId="0" borderId="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43" fontId="22" fillId="0" borderId="0" applyFont="0" applyFill="0" applyBorder="0" applyAlignment="0" applyProtection="0"/>
    <xf numFmtId="0" fontId="36" fillId="0" borderId="0"/>
    <xf numFmtId="0" fontId="1" fillId="0" borderId="0"/>
  </cellStyleXfs>
  <cellXfs count="87">
    <xf numFmtId="0" fontId="0" fillId="0" borderId="0" xfId="0"/>
    <xf numFmtId="0" fontId="2" fillId="0" borderId="0" xfId="0" applyFont="1"/>
    <xf numFmtId="0" fontId="19" fillId="0" borderId="0" xfId="0" applyFont="1"/>
    <xf numFmtId="166" fontId="20" fillId="0" borderId="0" xfId="93" applyNumberFormat="1" applyFill="1" applyBorder="1" applyAlignment="1" applyProtection="1"/>
    <xf numFmtId="0" fontId="23" fillId="20" borderId="10" xfId="0" applyFont="1" applyFill="1" applyBorder="1" applyAlignment="1">
      <alignment horizontal="center" vertical="center" wrapText="1"/>
    </xf>
    <xf numFmtId="0" fontId="23" fillId="21" borderId="10" xfId="0" applyFont="1" applyFill="1" applyBorder="1" applyAlignment="1">
      <alignment horizontal="center" vertical="center" wrapText="1"/>
    </xf>
    <xf numFmtId="2" fontId="23" fillId="21" borderId="10" xfId="0" applyNumberFormat="1" applyFont="1" applyFill="1" applyBorder="1" applyAlignment="1">
      <alignment horizontal="center" vertical="center" wrapText="1"/>
    </xf>
    <xf numFmtId="0" fontId="27" fillId="23" borderId="20" xfId="0" applyFont="1" applyFill="1" applyBorder="1" applyAlignment="1">
      <alignment horizontal="center" vertical="center" wrapText="1"/>
    </xf>
    <xf numFmtId="0" fontId="23" fillId="0" borderId="0" xfId="0" applyFont="1" applyAlignment="1">
      <alignment horizontal="center" vertical="center" wrapText="1"/>
    </xf>
    <xf numFmtId="0" fontId="30" fillId="0" borderId="0" xfId="0" applyFont="1" applyAlignment="1">
      <alignment horizontal="center" vertical="center" wrapText="1"/>
    </xf>
    <xf numFmtId="9" fontId="23" fillId="0" borderId="0" xfId="0" applyNumberFormat="1" applyFont="1" applyAlignment="1">
      <alignment horizontal="center" vertical="center" wrapText="1"/>
    </xf>
    <xf numFmtId="2" fontId="23" fillId="0" borderId="0" xfId="0" applyNumberFormat="1" applyFont="1" applyAlignment="1">
      <alignment horizontal="center" vertical="center" wrapText="1"/>
    </xf>
    <xf numFmtId="2" fontId="23" fillId="0" borderId="0" xfId="93" applyNumberFormat="1" applyFont="1" applyFill="1" applyBorder="1" applyAlignment="1" applyProtection="1">
      <alignment horizontal="center" vertical="center" wrapText="1"/>
    </xf>
    <xf numFmtId="2" fontId="24" fillId="22" borderId="10" xfId="93" applyNumberFormat="1" applyFont="1" applyFill="1" applyBorder="1" applyAlignment="1" applyProtection="1">
      <alignment horizontal="center" vertical="center" wrapText="1"/>
    </xf>
    <xf numFmtId="43" fontId="25" fillId="22" borderId="10" xfId="96" applyFont="1" applyFill="1" applyBorder="1" applyAlignment="1">
      <alignment horizontal="center" vertical="center" wrapText="1"/>
    </xf>
    <xf numFmtId="43" fontId="26" fillId="22" borderId="10" xfId="96" applyFont="1" applyFill="1" applyBorder="1" applyAlignment="1">
      <alignment horizontal="center" vertical="center" wrapText="1"/>
    </xf>
    <xf numFmtId="0" fontId="32" fillId="0" borderId="0" xfId="0" applyFont="1"/>
    <xf numFmtId="0" fontId="33" fillId="0" borderId="0" xfId="0" applyFont="1"/>
    <xf numFmtId="0" fontId="34" fillId="0" borderId="0" xfId="0" applyFont="1"/>
    <xf numFmtId="166" fontId="35" fillId="0" borderId="0" xfId="93" applyNumberFormat="1" applyFont="1" applyFill="1" applyBorder="1" applyAlignment="1" applyProtection="1"/>
    <xf numFmtId="2" fontId="24" fillId="22" borderId="10" xfId="93" applyNumberFormat="1" applyFont="1" applyFill="1" applyBorder="1" applyAlignment="1" applyProtection="1">
      <alignment horizontal="center" vertical="center"/>
    </xf>
    <xf numFmtId="43" fontId="25" fillId="22" borderId="10" xfId="96" applyFont="1" applyFill="1" applyBorder="1" applyAlignment="1">
      <alignment horizontal="center" vertical="center"/>
    </xf>
    <xf numFmtId="0" fontId="36" fillId="0" borderId="0" xfId="97"/>
    <xf numFmtId="0" fontId="23" fillId="24" borderId="10" xfId="97" applyFont="1" applyFill="1" applyBorder="1" applyAlignment="1">
      <alignment horizontal="center" vertical="center" wrapText="1"/>
    </xf>
    <xf numFmtId="2" fontId="23" fillId="26" borderId="10" xfId="97" applyNumberFormat="1" applyFont="1" applyFill="1" applyBorder="1" applyAlignment="1">
      <alignment horizontal="center" vertical="center" wrapText="1"/>
    </xf>
    <xf numFmtId="0" fontId="23" fillId="26" borderId="10" xfId="97" applyFont="1" applyFill="1" applyBorder="1" applyAlignment="1">
      <alignment horizontal="center" vertical="center" wrapText="1"/>
    </xf>
    <xf numFmtId="0" fontId="23" fillId="27" borderId="10" xfId="97" applyFont="1" applyFill="1" applyBorder="1" applyAlignment="1">
      <alignment horizontal="center" vertical="center" wrapText="1"/>
    </xf>
    <xf numFmtId="2" fontId="23" fillId="28" borderId="10" xfId="97" applyNumberFormat="1" applyFont="1" applyFill="1" applyBorder="1" applyAlignment="1">
      <alignment horizontal="center" vertical="center" wrapText="1"/>
    </xf>
    <xf numFmtId="0" fontId="23" fillId="28" borderId="10" xfId="97" applyFont="1" applyFill="1" applyBorder="1" applyAlignment="1">
      <alignment horizontal="center" vertical="center" wrapText="1"/>
    </xf>
    <xf numFmtId="170" fontId="36" fillId="0" borderId="0" xfId="97" applyNumberFormat="1"/>
    <xf numFmtId="0" fontId="37" fillId="0" borderId="0" xfId="0" applyFont="1"/>
    <xf numFmtId="0" fontId="38" fillId="0" borderId="0" xfId="97" applyFont="1"/>
    <xf numFmtId="0" fontId="23" fillId="23" borderId="20" xfId="0" applyFont="1" applyFill="1" applyBorder="1" applyAlignment="1">
      <alignment horizontal="center" vertical="center" wrapText="1"/>
    </xf>
    <xf numFmtId="44" fontId="23" fillId="23" borderId="20" xfId="0" applyNumberFormat="1" applyFont="1" applyFill="1" applyBorder="1" applyAlignment="1">
      <alignment horizontal="center" vertical="center" wrapText="1"/>
    </xf>
    <xf numFmtId="0" fontId="23" fillId="23" borderId="21" xfId="0" applyFont="1" applyFill="1" applyBorder="1" applyAlignment="1">
      <alignment horizontal="center" vertical="center" wrapText="1"/>
    </xf>
    <xf numFmtId="0" fontId="27" fillId="23" borderId="21" xfId="0" applyFont="1" applyFill="1" applyBorder="1" applyAlignment="1">
      <alignment horizontal="center" vertical="center" wrapText="1"/>
    </xf>
    <xf numFmtId="44" fontId="23" fillId="23" borderId="21" xfId="0" applyNumberFormat="1" applyFont="1" applyFill="1" applyBorder="1" applyAlignment="1">
      <alignment horizontal="center" vertical="center" wrapText="1"/>
    </xf>
    <xf numFmtId="0" fontId="39" fillId="0" borderId="10" xfId="97" applyFont="1" applyBorder="1" applyAlignment="1">
      <alignment horizontal="center" wrapText="1"/>
    </xf>
    <xf numFmtId="0" fontId="39" fillId="0" borderId="10" xfId="97" applyFont="1" applyBorder="1" applyAlignment="1">
      <alignment horizontal="center" vertical="center" wrapText="1"/>
    </xf>
    <xf numFmtId="0" fontId="39" fillId="0" borderId="0" xfId="97" applyFont="1"/>
    <xf numFmtId="0" fontId="40" fillId="0" borderId="10" xfId="97" applyFont="1" applyBorder="1" applyAlignment="1">
      <alignment horizontal="center" vertical="center" wrapText="1"/>
    </xf>
    <xf numFmtId="0" fontId="40" fillId="22" borderId="10" xfId="97" applyFont="1" applyFill="1" applyBorder="1" applyAlignment="1">
      <alignment horizontal="center" vertical="center" wrapText="1"/>
    </xf>
    <xf numFmtId="170" fontId="40" fillId="0" borderId="10" xfId="97" applyNumberFormat="1" applyFont="1" applyBorder="1" applyAlignment="1">
      <alignment horizontal="center" vertical="center" wrapText="1"/>
    </xf>
    <xf numFmtId="9" fontId="40" fillId="0" borderId="10" xfId="97" applyNumberFormat="1" applyFont="1" applyBorder="1" applyAlignment="1">
      <alignment horizontal="center" vertical="center" wrapText="1"/>
    </xf>
    <xf numFmtId="0" fontId="39" fillId="24" borderId="10" xfId="97" applyFont="1" applyFill="1" applyBorder="1" applyAlignment="1">
      <alignment horizontal="center" vertical="center" wrapText="1"/>
    </xf>
    <xf numFmtId="0" fontId="41" fillId="22" borderId="10" xfId="97" applyFont="1" applyFill="1" applyBorder="1" applyAlignment="1">
      <alignment horizontal="center" vertical="center"/>
    </xf>
    <xf numFmtId="170" fontId="41" fillId="25" borderId="10" xfId="97" applyNumberFormat="1" applyFont="1" applyFill="1" applyBorder="1" applyAlignment="1">
      <alignment horizontal="center" vertical="center"/>
    </xf>
    <xf numFmtId="0" fontId="41" fillId="0" borderId="0" xfId="97" applyFont="1"/>
    <xf numFmtId="170" fontId="41" fillId="22" borderId="10" xfId="97" applyNumberFormat="1" applyFont="1" applyFill="1" applyBorder="1"/>
    <xf numFmtId="0" fontId="40" fillId="0" borderId="10" xfId="0" applyFont="1" applyBorder="1" applyAlignment="1">
      <alignment horizontal="center" vertical="center" wrapText="1"/>
    </xf>
    <xf numFmtId="0" fontId="40" fillId="24" borderId="10" xfId="0" applyFont="1" applyFill="1" applyBorder="1" applyAlignment="1">
      <alignment horizontal="center" vertical="center" wrapText="1"/>
    </xf>
    <xf numFmtId="0" fontId="41" fillId="22" borderId="10" xfId="0" applyFont="1" applyFill="1" applyBorder="1" applyAlignment="1">
      <alignment horizontal="center" vertical="center" wrapText="1"/>
    </xf>
    <xf numFmtId="43" fontId="40" fillId="0" borderId="10" xfId="96" applyFont="1" applyFill="1" applyBorder="1" applyAlignment="1" applyProtection="1">
      <alignment horizontal="center" vertical="center" wrapText="1"/>
    </xf>
    <xf numFmtId="43" fontId="40" fillId="0" borderId="10" xfId="96" applyFont="1" applyBorder="1" applyAlignment="1">
      <alignment horizontal="center" vertical="center" wrapText="1"/>
    </xf>
    <xf numFmtId="9" fontId="40" fillId="0" borderId="10" xfId="0" applyNumberFormat="1" applyFont="1" applyBorder="1" applyAlignment="1">
      <alignment horizontal="center" vertical="center" wrapText="1"/>
    </xf>
    <xf numFmtId="43" fontId="40" fillId="0" borderId="0" xfId="96" applyFont="1"/>
    <xf numFmtId="0" fontId="40" fillId="0" borderId="10" xfId="0" applyFont="1" applyBorder="1" applyAlignment="1">
      <alignment wrapText="1"/>
    </xf>
    <xf numFmtId="0" fontId="40" fillId="0" borderId="10" xfId="0" applyFont="1" applyBorder="1" applyAlignment="1">
      <alignment vertical="center" wrapText="1"/>
    </xf>
    <xf numFmtId="0" fontId="41" fillId="0" borderId="10" xfId="0" applyFont="1" applyBorder="1"/>
    <xf numFmtId="0" fontId="41" fillId="22" borderId="10" xfId="0" applyFont="1" applyFill="1" applyBorder="1" applyAlignment="1">
      <alignment horizontal="center" vertical="center"/>
    </xf>
    <xf numFmtId="9" fontId="41" fillId="0" borderId="10" xfId="0" applyNumberFormat="1" applyFont="1" applyBorder="1" applyAlignment="1">
      <alignment horizontal="center" vertical="center"/>
    </xf>
    <xf numFmtId="0" fontId="40" fillId="0" borderId="0" xfId="0" applyFont="1" applyAlignment="1">
      <alignment horizontal="center" vertical="center" wrapText="1"/>
    </xf>
    <xf numFmtId="0" fontId="42" fillId="0" borderId="0" xfId="0" applyFont="1" applyAlignment="1">
      <alignment horizontal="center" vertical="center" wrapText="1"/>
    </xf>
    <xf numFmtId="2" fontId="40" fillId="22" borderId="11" xfId="93" applyNumberFormat="1" applyFont="1" applyFill="1" applyBorder="1" applyAlignment="1" applyProtection="1">
      <alignment horizontal="center" vertical="center" wrapText="1"/>
    </xf>
    <xf numFmtId="43" fontId="40" fillId="22" borderId="11" xfId="96" applyFont="1" applyFill="1" applyBorder="1" applyAlignment="1">
      <alignment horizontal="center" vertical="center" wrapText="1"/>
    </xf>
    <xf numFmtId="9" fontId="40" fillId="0" borderId="0" xfId="0" applyNumberFormat="1" applyFont="1" applyAlignment="1">
      <alignment horizontal="center" vertical="center" wrapText="1"/>
    </xf>
    <xf numFmtId="2" fontId="40" fillId="0" borderId="0" xfId="0" applyNumberFormat="1" applyFont="1" applyAlignment="1">
      <alignment horizontal="center" vertical="center" wrapText="1"/>
    </xf>
    <xf numFmtId="0" fontId="40" fillId="22" borderId="10" xfId="0" applyFont="1" applyFill="1" applyBorder="1" applyAlignment="1">
      <alignment horizontal="center" vertical="center" wrapText="1"/>
    </xf>
    <xf numFmtId="0" fontId="41" fillId="0" borderId="20" xfId="0" applyFont="1" applyBorder="1" applyAlignment="1">
      <alignment horizontal="center" vertical="center" wrapText="1"/>
    </xf>
    <xf numFmtId="0" fontId="41" fillId="22" borderId="20" xfId="0" applyFont="1" applyFill="1" applyBorder="1" applyAlignment="1">
      <alignment horizontal="center" vertical="center" wrapText="1"/>
    </xf>
    <xf numFmtId="44" fontId="41" fillId="0" borderId="21" xfId="0" applyNumberFormat="1" applyFont="1" applyBorder="1" applyAlignment="1">
      <alignment horizontal="center" vertical="center" wrapText="1"/>
    </xf>
    <xf numFmtId="9" fontId="41" fillId="0" borderId="20" xfId="0" applyNumberFormat="1" applyFont="1" applyBorder="1" applyAlignment="1">
      <alignment horizontal="center" vertical="center" wrapText="1"/>
    </xf>
    <xf numFmtId="44" fontId="41" fillId="0" borderId="20" xfId="0" applyNumberFormat="1" applyFont="1" applyBorder="1" applyAlignment="1">
      <alignment horizontal="center" vertical="center" wrapText="1"/>
    </xf>
    <xf numFmtId="0" fontId="39" fillId="0" borderId="0" xfId="0" applyFont="1"/>
    <xf numFmtId="44" fontId="39" fillId="22" borderId="22" xfId="0" applyNumberFormat="1" applyFont="1" applyFill="1" applyBorder="1"/>
    <xf numFmtId="44" fontId="39" fillId="22" borderId="10" xfId="0" applyNumberFormat="1" applyFont="1" applyFill="1" applyBorder="1"/>
    <xf numFmtId="0" fontId="39" fillId="22" borderId="10" xfId="0" applyFont="1" applyFill="1" applyBorder="1"/>
    <xf numFmtId="0" fontId="36" fillId="0" borderId="18" xfId="97" applyBorder="1" applyAlignment="1">
      <alignment horizontal="center"/>
    </xf>
    <xf numFmtId="0" fontId="26" fillId="0" borderId="12" xfId="0" applyFont="1" applyBorder="1" applyAlignment="1">
      <alignment horizontal="center" vertical="center" wrapText="1"/>
    </xf>
    <xf numFmtId="0" fontId="26" fillId="0" borderId="13" xfId="0" applyFont="1" applyBorder="1" applyAlignment="1">
      <alignment horizontal="center" vertical="center" wrapText="1"/>
    </xf>
    <xf numFmtId="0" fontId="26" fillId="0" borderId="14" xfId="0" applyFont="1" applyBorder="1" applyAlignment="1">
      <alignment horizontal="center" vertical="center" wrapText="1"/>
    </xf>
    <xf numFmtId="0" fontId="26" fillId="0" borderId="15" xfId="0" applyFont="1" applyBorder="1" applyAlignment="1">
      <alignment horizontal="center" vertical="center" wrapText="1"/>
    </xf>
    <xf numFmtId="0" fontId="26" fillId="0" borderId="0" xfId="0" applyFont="1" applyAlignment="1">
      <alignment horizontal="center" vertical="center" wrapText="1"/>
    </xf>
    <xf numFmtId="0" fontId="26" fillId="0" borderId="16" xfId="0" applyFont="1" applyBorder="1" applyAlignment="1">
      <alignment horizontal="center" vertical="center" wrapText="1"/>
    </xf>
    <xf numFmtId="0" fontId="26" fillId="0" borderId="17" xfId="0" applyFont="1" applyBorder="1" applyAlignment="1">
      <alignment horizontal="center" vertical="center" wrapText="1"/>
    </xf>
    <xf numFmtId="0" fontId="26" fillId="0" borderId="18" xfId="0" applyFont="1" applyBorder="1" applyAlignment="1">
      <alignment horizontal="center" vertical="center" wrapText="1"/>
    </xf>
    <xf numFmtId="0" fontId="26" fillId="0" borderId="19" xfId="0" applyFont="1" applyBorder="1" applyAlignment="1">
      <alignment horizontal="center" vertical="center" wrapText="1"/>
    </xf>
  </cellXfs>
  <cellStyles count="99">
    <cellStyle name="20% - Accent1" xfId="1" xr:uid="{FC718783-2DE6-4ADB-A711-571231005E09}"/>
    <cellStyle name="20% - Accent1 1" xfId="2" xr:uid="{306133E4-33EE-461E-8D68-C2201A2DA903}"/>
    <cellStyle name="20% - Accent2" xfId="3" xr:uid="{83FB83E4-3977-485D-9014-9340174E01DD}"/>
    <cellStyle name="20% - Accent2 1" xfId="4" xr:uid="{1A125452-FB34-4A63-9423-995CD84B9F7D}"/>
    <cellStyle name="20% - Accent3" xfId="5" xr:uid="{AA90EC65-5E89-4363-B4CE-539BA24F8A49}"/>
    <cellStyle name="20% - Accent3 1" xfId="6" xr:uid="{DBE77C09-87C7-4334-8603-75B128D2726D}"/>
    <cellStyle name="20% - Accent4" xfId="7" xr:uid="{31857168-563D-4CA1-ACA7-8AD33850C2B2}"/>
    <cellStyle name="20% - Accent4 1" xfId="8" xr:uid="{FD654586-C9C1-4854-B284-8A0A2563EBAF}"/>
    <cellStyle name="20% - Accent5" xfId="9" xr:uid="{88EBEDD7-D7D1-46D3-B54A-214D340245F9}"/>
    <cellStyle name="20% - Accent5 1" xfId="10" xr:uid="{1C08F637-5848-42CC-993E-831D8BE04293}"/>
    <cellStyle name="20% - Accent6" xfId="11" xr:uid="{E9E1C732-9992-4BF0-AEC3-332381E15343}"/>
    <cellStyle name="20% - Accent6 1" xfId="12" xr:uid="{4F74D2A1-6888-4E64-B04E-5D6DB4BFD9AA}"/>
    <cellStyle name="40% - Accent1" xfId="13" xr:uid="{AA16C011-19B6-4018-9059-0F7FB3D954CA}"/>
    <cellStyle name="40% - Accent1 1" xfId="14" xr:uid="{7BAF20A2-0ED5-460C-AC66-532A7C6AB82C}"/>
    <cellStyle name="40% - Accent2" xfId="15" xr:uid="{873FCF0D-8AFD-4049-B5A7-199A5EC332EF}"/>
    <cellStyle name="40% - Accent2 1" xfId="16" xr:uid="{40615E36-E6A8-4DFD-81ED-3D1144EA6139}"/>
    <cellStyle name="40% - Accent3" xfId="17" xr:uid="{83805526-B832-4CFA-BFF3-CDA1E06740E3}"/>
    <cellStyle name="40% - Accent3 1" xfId="18" xr:uid="{4CE5A4D4-43D8-4B13-8A76-873CF520057E}"/>
    <cellStyle name="40% - Accent4" xfId="19" xr:uid="{93CFBB0C-5F7A-41AA-927C-E3874FAFD49F}"/>
    <cellStyle name="40% - Accent4 1" xfId="20" xr:uid="{8045094D-D178-4375-A54F-31D5B3396072}"/>
    <cellStyle name="40% - Accent5" xfId="21" xr:uid="{92D4C68F-D84E-46E4-AAC9-304EC2B25E73}"/>
    <cellStyle name="40% - Accent5 1" xfId="22" xr:uid="{C05674E8-7485-4E14-898F-8BB5CD64DDBE}"/>
    <cellStyle name="40% - Accent6" xfId="23" xr:uid="{3C249619-8C5F-4804-AA60-EBA1D8E5426E}"/>
    <cellStyle name="40% - Accent6 1" xfId="24" xr:uid="{BA029F73-AD43-4201-BC6E-5BB97924CA7E}"/>
    <cellStyle name="60% - Accent1" xfId="25" xr:uid="{66018502-6420-456E-B50E-6D3F37FC5896}"/>
    <cellStyle name="60% - Accent1 1" xfId="26" xr:uid="{22E7D94F-94F9-4239-BAD8-16A81D90FDBB}"/>
    <cellStyle name="60% - Accent2" xfId="27" xr:uid="{BE0DFC0C-C7E1-4FE6-B0DB-877A2426EC66}"/>
    <cellStyle name="60% - Accent2 1" xfId="28" xr:uid="{1DEF3395-0347-4E87-8A98-B365B64F69F5}"/>
    <cellStyle name="60% - Accent3" xfId="29" xr:uid="{18FFA218-9E30-4A95-88F5-9E8BA77A5695}"/>
    <cellStyle name="60% - Accent3 1" xfId="30" xr:uid="{90AC2DA1-948D-4910-B56F-390C670154D0}"/>
    <cellStyle name="60% - Accent4" xfId="31" xr:uid="{CA7DF2E3-2B7F-43AD-BBBB-24D96A18B9B6}"/>
    <cellStyle name="60% - Accent4 1" xfId="32" xr:uid="{E126E8EA-C836-43AA-BB1C-B0C0A0DDBD66}"/>
    <cellStyle name="60% - Accent5" xfId="33" xr:uid="{D176D076-7AF0-4DC6-AFB8-279359CA3BD6}"/>
    <cellStyle name="60% - Accent5 1" xfId="34" xr:uid="{B3017F4F-56C8-4D34-9041-2DE413011A13}"/>
    <cellStyle name="60% - Accent6" xfId="35" xr:uid="{4A614D8D-F240-469F-BD24-6752E3F901C7}"/>
    <cellStyle name="60% - Accent6 1" xfId="36" xr:uid="{8930BFE3-FE4D-483A-90AD-F484E7FF6FE7}"/>
    <cellStyle name="Accent1" xfId="37" xr:uid="{0B2814F8-769E-4920-8A4B-DF1B78600C34}"/>
    <cellStyle name="Accent1 1" xfId="38" xr:uid="{56C45243-FF35-49ED-80A5-1040950EBD63}"/>
    <cellStyle name="Accent2" xfId="39" xr:uid="{702FA989-743E-4E71-A5CD-D119244157E1}"/>
    <cellStyle name="Accent2 1" xfId="40" xr:uid="{2F8E8351-2249-4318-93B0-579F939D75AB}"/>
    <cellStyle name="Accent2 1 2" xfId="41" xr:uid="{52831A20-7853-4765-91AF-C6A70957582B}"/>
    <cellStyle name="Accent2 2" xfId="42" xr:uid="{E1A3CF06-BAD4-4CC8-8263-E731CE01C04E}"/>
    <cellStyle name="Accent3" xfId="43" xr:uid="{B846842F-AE54-4BF4-8176-D7BA6587439C}"/>
    <cellStyle name="Accent3 1" xfId="44" xr:uid="{9FA4259A-CDDC-491C-9800-594CAB62A79D}"/>
    <cellStyle name="Accent4" xfId="45" xr:uid="{707D9B33-7011-4B74-9078-D01CB14EF14A}"/>
    <cellStyle name="Accent4 1" xfId="46" xr:uid="{6072FC4F-D729-45CE-AA0D-99FEFD831C0A}"/>
    <cellStyle name="Accent5" xfId="47" xr:uid="{A6224966-C01B-4269-B099-E56E72CE845A}"/>
    <cellStyle name="Accent5 1" xfId="48" xr:uid="{914F482C-4354-43EC-92F2-CA7C8A3951A8}"/>
    <cellStyle name="Accent6" xfId="49" xr:uid="{F5C3C3AF-2185-4DAC-BDBD-1818436B9686}"/>
    <cellStyle name="Accent6 1" xfId="50" xr:uid="{82858948-4267-42B8-838F-CFB81D5074AA}"/>
    <cellStyle name="Bad" xfId="51" xr:uid="{80B1D04B-6AEF-4AAB-B1A4-B85BD2D36CB5}"/>
    <cellStyle name="Bad 1" xfId="52" xr:uid="{CD528F18-C7CF-4FE4-9B8B-2DA37CC63310}"/>
    <cellStyle name="Bad 1 2" xfId="53" xr:uid="{611FB333-9BE5-43EF-9D4D-AF21078C3689}"/>
    <cellStyle name="Bad 2" xfId="54" xr:uid="{ED2D5518-C47D-4BA9-A411-88F28D8887F3}"/>
    <cellStyle name="Calculation" xfId="55" xr:uid="{8EADA18A-7BBE-4A5D-9041-F28514B2B934}"/>
    <cellStyle name="Calculation 1" xfId="56" xr:uid="{94E47E99-4F61-4ED6-AF92-672269346DAC}"/>
    <cellStyle name="Check Cell" xfId="57" xr:uid="{BF30D496-4723-4025-AB87-D5818FD0187F}"/>
    <cellStyle name="Check Cell 1" xfId="58" xr:uid="{C9F4E116-B6F2-4F7E-B012-9E8CF5D51355}"/>
    <cellStyle name="Dziesiętny" xfId="96" builtinId="3"/>
    <cellStyle name="Dziesiętny 2" xfId="59" xr:uid="{4EC5B8C9-173D-4F8E-AAB2-0265508C2419}"/>
    <cellStyle name="Dziesiętny 2 2" xfId="60" xr:uid="{87A3287E-9FC1-4CD1-A86D-2D2221BD2E7D}"/>
    <cellStyle name="Dziesiętny 3" xfId="61" xr:uid="{79F19A8A-8B24-45D1-9B00-2962DD03A5F6}"/>
    <cellStyle name="Dziesiętny 4" xfId="62" xr:uid="{4BD33F6A-7D78-4697-8BC7-998A554FC83B}"/>
    <cellStyle name="Excel Built-in Normal" xfId="63" xr:uid="{A21F3342-001F-4F0A-A7D9-2B3DB972ED1E}"/>
    <cellStyle name="Explanatory Text" xfId="64" xr:uid="{1EBAFC5A-A4D8-4D63-81D2-E8A25B2E2DF4}"/>
    <cellStyle name="Explanatory Text 1" xfId="65" xr:uid="{A00084B0-2ECC-425B-B498-73790797A4C6}"/>
    <cellStyle name="Good" xfId="66" xr:uid="{66FD8349-0EE8-48CE-BA15-02D62E612962}"/>
    <cellStyle name="Good 1" xfId="67" xr:uid="{B707564B-6CD2-4E3A-B074-B122AFB2A006}"/>
    <cellStyle name="Heading 1" xfId="68" xr:uid="{B8A8006A-CB47-4E94-8F7C-6CB156E8CB82}"/>
    <cellStyle name="Heading 1 1" xfId="69" xr:uid="{C9F9824F-6CAE-4FFD-BF21-D09E59A37E19}"/>
    <cellStyle name="Heading 2" xfId="70" xr:uid="{748EBCC7-70D6-4434-A5A8-780100F0438D}"/>
    <cellStyle name="Heading 2 1" xfId="71" xr:uid="{673941DF-9446-42F3-AB3D-E48289092154}"/>
    <cellStyle name="Heading 3" xfId="72" xr:uid="{8E0422A3-4F39-4EB8-A1DD-6896BBC24C93}"/>
    <cellStyle name="Heading 3 1" xfId="73" xr:uid="{29777743-EDCC-4922-86C1-614F9A299C12}"/>
    <cellStyle name="Heading 4" xfId="74" xr:uid="{B54DB5BF-E5BF-4701-99F4-DC4C8BC7A3BE}"/>
    <cellStyle name="Heading 4 1" xfId="75" xr:uid="{D5E07851-BBC9-4F62-B24D-2F512FDBE4CA}"/>
    <cellStyle name="Input" xfId="76" xr:uid="{B3108E69-7882-4ED9-9520-B139A36E8188}"/>
    <cellStyle name="Input 1" xfId="77" xr:uid="{4EB418F8-1C24-45B9-A4E6-92C385788A1D}"/>
    <cellStyle name="Linked Cell" xfId="78" xr:uid="{454E41A6-95E3-4210-BB0C-BB23505F49F5}"/>
    <cellStyle name="Linked Cell 1" xfId="79" xr:uid="{7D1D6D8A-DCD9-43BD-809F-8A2D347B595B}"/>
    <cellStyle name="Neutral" xfId="80" xr:uid="{8CEA057C-DD6F-4B61-86A1-97FC1038453B}"/>
    <cellStyle name="Neutral 1" xfId="81" xr:uid="{A9A11E8C-40FB-41D4-9AEA-74625F554550}"/>
    <cellStyle name="Normalny" xfId="0" builtinId="0"/>
    <cellStyle name="Normalny 2" xfId="82" xr:uid="{1C68C2C3-5770-49C1-8E38-D2A5C97ED32C}"/>
    <cellStyle name="Normalny 3" xfId="83" xr:uid="{47ED3F5D-D087-4357-8842-CC247138402B}"/>
    <cellStyle name="Normalny 4" xfId="84" xr:uid="{A29702E0-C4C4-4D21-A010-1F7D8096B437}"/>
    <cellStyle name="Normalny 5" xfId="97" xr:uid="{28882067-31CA-43E2-A0D5-43018FAFE610}"/>
    <cellStyle name="Normalny 6" xfId="98" xr:uid="{2E6873F6-517C-47AD-97C7-1197C53A5234}"/>
    <cellStyle name="Note" xfId="85" xr:uid="{EC126F78-1E88-4E48-B3FB-D3A1FBD27CBF}"/>
    <cellStyle name="Note 1" xfId="86" xr:uid="{DCA8DC3A-35DD-4F91-8D64-B02496F67E96}"/>
    <cellStyle name="Output" xfId="87" xr:uid="{DA1D96FE-BA9D-4E46-9B7C-9FB215FDA22C}"/>
    <cellStyle name="Output 1" xfId="88" xr:uid="{1C6DB243-F5D1-4CDC-ABDD-675DB5A65F3A}"/>
    <cellStyle name="Title" xfId="89" xr:uid="{4409E23F-D07A-41D5-939D-4D3B87D27DA5}"/>
    <cellStyle name="Title 1" xfId="90" xr:uid="{9F2E0957-1292-41C9-9480-F8FE5F0A35E6}"/>
    <cellStyle name="Total" xfId="91" xr:uid="{C047D81B-B779-4935-9409-C052CDB4EDC6}"/>
    <cellStyle name="Total 1" xfId="92" xr:uid="{92479107-25BC-487F-B55F-AB1EC2A1AFAA}"/>
    <cellStyle name="Walutowy" xfId="93" builtinId="4"/>
    <cellStyle name="Warning Text" xfId="94" xr:uid="{3D0D814A-2372-49B5-BA9A-2DA0F68FD484}"/>
    <cellStyle name="Warning Text 1" xfId="95" xr:uid="{16C412EE-DC28-4BC4-91C0-B88E41BD5599}"/>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66"/>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6666"/>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F3CEB2-9DF1-4CD3-A119-2937D244257C}">
  <sheetPr>
    <tabColor theme="0"/>
  </sheetPr>
  <dimension ref="A2:U11"/>
  <sheetViews>
    <sheetView topLeftCell="A7" zoomScaleNormal="100" workbookViewId="0">
      <selection activeCell="O10" sqref="O10"/>
    </sheetView>
  </sheetViews>
  <sheetFormatPr defaultRowHeight="14.25"/>
  <cols>
    <col min="1" max="1" width="3.625" style="22" customWidth="1"/>
    <col min="2" max="2" width="56.625" style="22" customWidth="1"/>
    <col min="3" max="3" width="14.125" style="22" customWidth="1"/>
    <col min="4" max="4" width="6.75" style="22" customWidth="1"/>
    <col min="5" max="5" width="6.625" style="22" customWidth="1"/>
    <col min="6" max="6" width="8.25" style="22" customWidth="1"/>
    <col min="7" max="7" width="12.25" style="22" customWidth="1"/>
    <col min="8" max="8" width="5.25" style="22" customWidth="1"/>
    <col min="9" max="9" width="9" style="22" customWidth="1"/>
    <col min="10" max="10" width="12.875" style="22" customWidth="1"/>
    <col min="11" max="11" width="7.25" style="22" customWidth="1"/>
    <col min="12" max="16384" width="9" style="22"/>
  </cols>
  <sheetData>
    <row r="2" spans="1:21" ht="36" customHeight="1">
      <c r="C2" s="77" t="s">
        <v>90</v>
      </c>
      <c r="D2" s="77"/>
      <c r="E2" s="77"/>
    </row>
    <row r="3" spans="1:21" ht="38.25">
      <c r="A3" s="26" t="s">
        <v>0</v>
      </c>
      <c r="B3" s="28" t="s">
        <v>27</v>
      </c>
      <c r="C3" s="28" t="s">
        <v>28</v>
      </c>
      <c r="D3" s="28" t="s">
        <v>29</v>
      </c>
      <c r="E3" s="28" t="s">
        <v>30</v>
      </c>
      <c r="F3" s="28" t="s">
        <v>31</v>
      </c>
      <c r="G3" s="28" t="s">
        <v>1</v>
      </c>
      <c r="H3" s="28" t="s">
        <v>32</v>
      </c>
      <c r="I3" s="28" t="s">
        <v>33</v>
      </c>
      <c r="J3" s="27" t="s">
        <v>34</v>
      </c>
      <c r="K3" s="26" t="s">
        <v>26</v>
      </c>
    </row>
    <row r="4" spans="1:21">
      <c r="A4" s="25" t="s">
        <v>35</v>
      </c>
      <c r="B4" s="25" t="s">
        <v>36</v>
      </c>
      <c r="C4" s="25" t="s">
        <v>37</v>
      </c>
      <c r="D4" s="25" t="s">
        <v>38</v>
      </c>
      <c r="E4" s="25" t="s">
        <v>39</v>
      </c>
      <c r="F4" s="25" t="s">
        <v>40</v>
      </c>
      <c r="G4" s="25" t="s">
        <v>41</v>
      </c>
      <c r="H4" s="25" t="s">
        <v>42</v>
      </c>
      <c r="I4" s="25" t="s">
        <v>43</v>
      </c>
      <c r="J4" s="24" t="s">
        <v>44</v>
      </c>
      <c r="K4" s="23" t="s">
        <v>45</v>
      </c>
    </row>
    <row r="5" spans="1:21" ht="106.5" customHeight="1">
      <c r="A5" s="40">
        <v>1</v>
      </c>
      <c r="B5" s="40" t="s">
        <v>87</v>
      </c>
      <c r="C5" s="40"/>
      <c r="D5" s="40" t="s">
        <v>86</v>
      </c>
      <c r="E5" s="41">
        <v>2</v>
      </c>
      <c r="F5" s="42"/>
      <c r="G5" s="42">
        <f t="shared" ref="G5:G10" si="0">ROUND(E5*F5,2)</f>
        <v>0</v>
      </c>
      <c r="H5" s="43">
        <v>0.08</v>
      </c>
      <c r="I5" s="42">
        <f t="shared" ref="I5:I6" si="1">F5*H5+F5</f>
        <v>0</v>
      </c>
      <c r="J5" s="42">
        <f t="shared" ref="J5:J6" si="2">ROUND(E5*I5,2)</f>
        <v>0</v>
      </c>
      <c r="K5" s="40">
        <v>1</v>
      </c>
      <c r="L5" s="29"/>
    </row>
    <row r="6" spans="1:21" ht="151.5" customHeight="1">
      <c r="A6" s="40" t="s">
        <v>3</v>
      </c>
      <c r="B6" s="37" t="s">
        <v>85</v>
      </c>
      <c r="C6" s="44"/>
      <c r="D6" s="40" t="s">
        <v>84</v>
      </c>
      <c r="E6" s="41">
        <v>6000</v>
      </c>
      <c r="F6" s="42"/>
      <c r="G6" s="42">
        <f>ROUND(E6*F6,2)</f>
        <v>0</v>
      </c>
      <c r="H6" s="43">
        <v>0.23</v>
      </c>
      <c r="I6" s="42">
        <f t="shared" si="1"/>
        <v>0</v>
      </c>
      <c r="J6" s="42">
        <f t="shared" si="2"/>
        <v>0</v>
      </c>
      <c r="K6" s="40">
        <v>1</v>
      </c>
      <c r="L6" s="29"/>
    </row>
    <row r="7" spans="1:21" ht="96.6" customHeight="1">
      <c r="A7" s="40" t="s">
        <v>4</v>
      </c>
      <c r="B7" s="38" t="s">
        <v>83</v>
      </c>
      <c r="C7" s="40"/>
      <c r="D7" s="40" t="s">
        <v>7</v>
      </c>
      <c r="E7" s="41">
        <v>50</v>
      </c>
      <c r="F7" s="42"/>
      <c r="G7" s="42">
        <f t="shared" si="0"/>
        <v>0</v>
      </c>
      <c r="H7" s="43">
        <v>0.23</v>
      </c>
      <c r="I7" s="42">
        <f t="shared" ref="I7:I10" si="3">F7*H7+F7</f>
        <v>0</v>
      </c>
      <c r="J7" s="42">
        <f t="shared" ref="J7:J10" si="4">ROUND(E7*I7,2)</f>
        <v>0</v>
      </c>
      <c r="K7" s="40">
        <v>1</v>
      </c>
      <c r="L7" s="29"/>
    </row>
    <row r="8" spans="1:21" ht="87.75" customHeight="1">
      <c r="A8" s="40" t="s">
        <v>5</v>
      </c>
      <c r="B8" s="37" t="s">
        <v>82</v>
      </c>
      <c r="C8" s="38"/>
      <c r="D8" s="40" t="s">
        <v>7</v>
      </c>
      <c r="E8" s="41">
        <v>300</v>
      </c>
      <c r="F8" s="42"/>
      <c r="G8" s="42">
        <f t="shared" si="0"/>
        <v>0</v>
      </c>
      <c r="H8" s="43">
        <v>0.08</v>
      </c>
      <c r="I8" s="42">
        <f t="shared" si="3"/>
        <v>0</v>
      </c>
      <c r="J8" s="42">
        <f t="shared" si="4"/>
        <v>0</v>
      </c>
      <c r="K8" s="40">
        <v>1</v>
      </c>
      <c r="L8" s="29"/>
    </row>
    <row r="9" spans="1:21" ht="73.5" customHeight="1">
      <c r="A9" s="40" t="s">
        <v>6</v>
      </c>
      <c r="B9" s="40" t="s">
        <v>81</v>
      </c>
      <c r="C9" s="40"/>
      <c r="D9" s="40" t="s">
        <v>25</v>
      </c>
      <c r="E9" s="41">
        <v>10</v>
      </c>
      <c r="F9" s="42"/>
      <c r="G9" s="42">
        <f t="shared" si="0"/>
        <v>0</v>
      </c>
      <c r="H9" s="43">
        <v>0.23</v>
      </c>
      <c r="I9" s="42">
        <f t="shared" si="3"/>
        <v>0</v>
      </c>
      <c r="J9" s="42">
        <f t="shared" si="4"/>
        <v>0</v>
      </c>
      <c r="K9" s="40">
        <v>1</v>
      </c>
      <c r="L9" s="29"/>
    </row>
    <row r="10" spans="1:21" ht="127.5" customHeight="1">
      <c r="A10" s="40" t="s">
        <v>8</v>
      </c>
      <c r="B10" s="40" t="s">
        <v>80</v>
      </c>
      <c r="C10" s="40"/>
      <c r="D10" s="40" t="s">
        <v>79</v>
      </c>
      <c r="E10" s="41">
        <v>30</v>
      </c>
      <c r="F10" s="42"/>
      <c r="G10" s="42">
        <f t="shared" si="0"/>
        <v>0</v>
      </c>
      <c r="H10" s="43">
        <v>0.23</v>
      </c>
      <c r="I10" s="42">
        <f t="shared" si="3"/>
        <v>0</v>
      </c>
      <c r="J10" s="42">
        <f t="shared" si="4"/>
        <v>0</v>
      </c>
      <c r="K10" s="40">
        <v>1</v>
      </c>
      <c r="L10" s="29"/>
      <c r="U10" s="31"/>
    </row>
    <row r="11" spans="1:21">
      <c r="A11" s="39"/>
      <c r="B11" s="39"/>
      <c r="C11" s="39"/>
      <c r="D11" s="39"/>
      <c r="E11" s="39"/>
      <c r="F11" s="45" t="s">
        <v>46</v>
      </c>
      <c r="G11" s="46">
        <f>SUM(G5:G10)</f>
        <v>0</v>
      </c>
      <c r="H11" s="47"/>
      <c r="I11" s="47"/>
      <c r="J11" s="48">
        <f>SUM(J5:J10)</f>
        <v>0</v>
      </c>
      <c r="K11" s="39"/>
    </row>
  </sheetData>
  <mergeCells count="1">
    <mergeCell ref="C2:E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6724B5-8CC3-4B12-88BC-B6D918D12C62}">
  <dimension ref="A2:K37"/>
  <sheetViews>
    <sheetView topLeftCell="A28" workbookViewId="0">
      <selection activeCell="T11" sqref="T11"/>
    </sheetView>
  </sheetViews>
  <sheetFormatPr defaultRowHeight="14.25"/>
  <cols>
    <col min="2" max="2" width="35.875" customWidth="1"/>
    <col min="3" max="3" width="19.25" customWidth="1"/>
  </cols>
  <sheetData>
    <row r="2" spans="1:11">
      <c r="B2" t="s">
        <v>91</v>
      </c>
    </row>
    <row r="3" spans="1:11" ht="38.25">
      <c r="A3" s="4" t="s">
        <v>0</v>
      </c>
      <c r="B3" s="5" t="s">
        <v>27</v>
      </c>
      <c r="C3" s="5" t="s">
        <v>28</v>
      </c>
      <c r="D3" s="5" t="s">
        <v>29</v>
      </c>
      <c r="E3" s="5" t="s">
        <v>30</v>
      </c>
      <c r="F3" s="5" t="s">
        <v>31</v>
      </c>
      <c r="G3" s="5" t="s">
        <v>1</v>
      </c>
      <c r="H3" s="5" t="s">
        <v>32</v>
      </c>
      <c r="I3" s="5" t="s">
        <v>33</v>
      </c>
      <c r="J3" s="6" t="s">
        <v>34</v>
      </c>
      <c r="K3" s="4" t="s">
        <v>26</v>
      </c>
    </row>
    <row r="4" spans="1:11">
      <c r="A4" s="5" t="s">
        <v>35</v>
      </c>
      <c r="B4" s="5" t="s">
        <v>36</v>
      </c>
      <c r="C4" s="5" t="s">
        <v>37</v>
      </c>
      <c r="D4" s="5" t="s">
        <v>38</v>
      </c>
      <c r="E4" s="5" t="s">
        <v>39</v>
      </c>
      <c r="F4" s="5" t="s">
        <v>40</v>
      </c>
      <c r="G4" s="5" t="s">
        <v>41</v>
      </c>
      <c r="H4" s="5" t="s">
        <v>42</v>
      </c>
      <c r="I4" s="5" t="s">
        <v>43</v>
      </c>
      <c r="J4" s="6" t="s">
        <v>44</v>
      </c>
      <c r="K4" s="4" t="s">
        <v>45</v>
      </c>
    </row>
    <row r="5" spans="1:11" ht="60">
      <c r="A5" s="49" t="s">
        <v>2</v>
      </c>
      <c r="B5" s="50" t="s">
        <v>47</v>
      </c>
      <c r="C5" s="49"/>
      <c r="D5" s="49" t="s">
        <v>7</v>
      </c>
      <c r="E5" s="51">
        <v>120</v>
      </c>
      <c r="F5" s="52"/>
      <c r="G5" s="53">
        <f>E5*F5</f>
        <v>0</v>
      </c>
      <c r="H5" s="54">
        <v>0.08</v>
      </c>
      <c r="I5" s="53">
        <f>ROUND(F5*H5+F5,2)</f>
        <v>0</v>
      </c>
      <c r="J5" s="53">
        <f>E5*I5</f>
        <v>0</v>
      </c>
      <c r="K5" s="49">
        <v>2</v>
      </c>
    </row>
    <row r="6" spans="1:11" ht="24">
      <c r="A6" s="49" t="s">
        <v>3</v>
      </c>
      <c r="B6" s="50" t="s">
        <v>48</v>
      </c>
      <c r="C6" s="49"/>
      <c r="D6" s="49" t="s">
        <v>7</v>
      </c>
      <c r="E6" s="51">
        <v>2500</v>
      </c>
      <c r="F6" s="52"/>
      <c r="G6" s="53">
        <f t="shared" ref="G6:G27" si="0">E6*F6</f>
        <v>0</v>
      </c>
      <c r="H6" s="54">
        <v>0.08</v>
      </c>
      <c r="I6" s="53">
        <f t="shared" ref="I6:I27" si="1">ROUND(F6*H6+F6,2)</f>
        <v>0</v>
      </c>
      <c r="J6" s="53">
        <f t="shared" ref="J6:J27" si="2">E6*I6</f>
        <v>0</v>
      </c>
      <c r="K6" s="49">
        <v>2</v>
      </c>
    </row>
    <row r="7" spans="1:11" ht="24">
      <c r="A7" s="49" t="s">
        <v>4</v>
      </c>
      <c r="B7" s="50" t="s">
        <v>49</v>
      </c>
      <c r="C7" s="49"/>
      <c r="D7" s="49" t="s">
        <v>7</v>
      </c>
      <c r="E7" s="51">
        <v>50</v>
      </c>
      <c r="F7" s="52"/>
      <c r="G7" s="53">
        <f t="shared" si="0"/>
        <v>0</v>
      </c>
      <c r="H7" s="54">
        <v>0.08</v>
      </c>
      <c r="I7" s="53">
        <f t="shared" si="1"/>
        <v>0</v>
      </c>
      <c r="J7" s="53">
        <f t="shared" si="2"/>
        <v>0</v>
      </c>
      <c r="K7" s="49">
        <v>2</v>
      </c>
    </row>
    <row r="8" spans="1:11" ht="24">
      <c r="A8" s="49" t="s">
        <v>5</v>
      </c>
      <c r="B8" s="50" t="s">
        <v>50</v>
      </c>
      <c r="C8" s="49"/>
      <c r="D8" s="49" t="s">
        <v>7</v>
      </c>
      <c r="E8" s="51">
        <v>100</v>
      </c>
      <c r="F8" s="52"/>
      <c r="G8" s="53">
        <f t="shared" si="0"/>
        <v>0</v>
      </c>
      <c r="H8" s="54">
        <v>0.08</v>
      </c>
      <c r="I8" s="53">
        <f t="shared" si="1"/>
        <v>0</v>
      </c>
      <c r="J8" s="53">
        <f t="shared" si="2"/>
        <v>0</v>
      </c>
      <c r="K8" s="49">
        <v>2</v>
      </c>
    </row>
    <row r="9" spans="1:11" ht="216">
      <c r="A9" s="49" t="s">
        <v>6</v>
      </c>
      <c r="B9" s="50" t="s">
        <v>51</v>
      </c>
      <c r="C9" s="49"/>
      <c r="D9" s="49" t="s">
        <v>7</v>
      </c>
      <c r="E9" s="51">
        <v>3000</v>
      </c>
      <c r="F9" s="52"/>
      <c r="G9" s="53">
        <f t="shared" si="0"/>
        <v>0</v>
      </c>
      <c r="H9" s="54">
        <v>0.08</v>
      </c>
      <c r="I9" s="53">
        <f t="shared" si="1"/>
        <v>0</v>
      </c>
      <c r="J9" s="53">
        <f t="shared" si="2"/>
        <v>0</v>
      </c>
      <c r="K9" s="49">
        <v>2</v>
      </c>
    </row>
    <row r="10" spans="1:11" ht="36">
      <c r="A10" s="49" t="s">
        <v>8</v>
      </c>
      <c r="B10" s="50" t="s">
        <v>52</v>
      </c>
      <c r="C10" s="49"/>
      <c r="D10" s="49" t="s">
        <v>7</v>
      </c>
      <c r="E10" s="51">
        <v>200</v>
      </c>
      <c r="F10" s="55"/>
      <c r="G10" s="53">
        <f t="shared" si="0"/>
        <v>0</v>
      </c>
      <c r="H10" s="54">
        <v>0.08</v>
      </c>
      <c r="I10" s="53">
        <f t="shared" si="1"/>
        <v>0</v>
      </c>
      <c r="J10" s="53">
        <f t="shared" si="2"/>
        <v>0</v>
      </c>
      <c r="K10" s="49">
        <v>2</v>
      </c>
    </row>
    <row r="11" spans="1:11" ht="276">
      <c r="A11" s="49" t="s">
        <v>9</v>
      </c>
      <c r="B11" s="50" t="s">
        <v>53</v>
      </c>
      <c r="C11" s="49"/>
      <c r="D11" s="49" t="s">
        <v>7</v>
      </c>
      <c r="E11" s="51">
        <v>150</v>
      </c>
      <c r="F11" s="52"/>
      <c r="G11" s="53">
        <f t="shared" si="0"/>
        <v>0</v>
      </c>
      <c r="H11" s="54">
        <v>0.08</v>
      </c>
      <c r="I11" s="53">
        <f t="shared" si="1"/>
        <v>0</v>
      </c>
      <c r="J11" s="53">
        <f t="shared" si="2"/>
        <v>0</v>
      </c>
      <c r="K11" s="49">
        <v>2</v>
      </c>
    </row>
    <row r="12" spans="1:11" ht="108">
      <c r="A12" s="49" t="s">
        <v>10</v>
      </c>
      <c r="B12" s="50" t="s">
        <v>54</v>
      </c>
      <c r="C12" s="49"/>
      <c r="D12" s="49" t="s">
        <v>7</v>
      </c>
      <c r="E12" s="51">
        <v>100</v>
      </c>
      <c r="F12" s="52"/>
      <c r="G12" s="53">
        <f t="shared" si="0"/>
        <v>0</v>
      </c>
      <c r="H12" s="54">
        <v>0.08</v>
      </c>
      <c r="I12" s="53">
        <f t="shared" si="1"/>
        <v>0</v>
      </c>
      <c r="J12" s="53">
        <f t="shared" si="2"/>
        <v>0</v>
      </c>
      <c r="K12" s="49">
        <v>2</v>
      </c>
    </row>
    <row r="13" spans="1:11" ht="24">
      <c r="A13" s="49" t="s">
        <v>11</v>
      </c>
      <c r="B13" s="50" t="s">
        <v>55</v>
      </c>
      <c r="C13" s="56"/>
      <c r="D13" s="49" t="s">
        <v>7</v>
      </c>
      <c r="E13" s="51">
        <v>200</v>
      </c>
      <c r="F13" s="52"/>
      <c r="G13" s="53">
        <f t="shared" si="0"/>
        <v>0</v>
      </c>
      <c r="H13" s="54">
        <v>0.08</v>
      </c>
      <c r="I13" s="53">
        <f t="shared" si="1"/>
        <v>0</v>
      </c>
      <c r="J13" s="53">
        <f t="shared" si="2"/>
        <v>0</v>
      </c>
      <c r="K13" s="49">
        <v>2</v>
      </c>
    </row>
    <row r="14" spans="1:11" ht="240">
      <c r="A14" s="49" t="s">
        <v>12</v>
      </c>
      <c r="B14" s="50" t="s">
        <v>56</v>
      </c>
      <c r="C14" s="49"/>
      <c r="D14" s="49" t="s">
        <v>7</v>
      </c>
      <c r="E14" s="51">
        <v>180</v>
      </c>
      <c r="F14" s="52"/>
      <c r="G14" s="53">
        <f t="shared" si="0"/>
        <v>0</v>
      </c>
      <c r="H14" s="54">
        <v>0.08</v>
      </c>
      <c r="I14" s="53">
        <f t="shared" si="1"/>
        <v>0</v>
      </c>
      <c r="J14" s="53">
        <f t="shared" si="2"/>
        <v>0</v>
      </c>
      <c r="K14" s="49">
        <v>2</v>
      </c>
    </row>
    <row r="15" spans="1:11" ht="348">
      <c r="A15" s="49" t="s">
        <v>13</v>
      </c>
      <c r="B15" s="50" t="s">
        <v>57</v>
      </c>
      <c r="C15" s="57"/>
      <c r="D15" s="49" t="s">
        <v>7</v>
      </c>
      <c r="E15" s="51">
        <v>100</v>
      </c>
      <c r="F15" s="52"/>
      <c r="G15" s="53">
        <f t="shared" si="0"/>
        <v>0</v>
      </c>
      <c r="H15" s="54">
        <v>0.08</v>
      </c>
      <c r="I15" s="53">
        <f t="shared" si="1"/>
        <v>0</v>
      </c>
      <c r="J15" s="53">
        <f t="shared" si="2"/>
        <v>0</v>
      </c>
      <c r="K15" s="49">
        <v>2</v>
      </c>
    </row>
    <row r="16" spans="1:11" ht="276">
      <c r="A16" s="49" t="s">
        <v>14</v>
      </c>
      <c r="B16" s="50" t="s">
        <v>58</v>
      </c>
      <c r="C16" s="57"/>
      <c r="D16" s="49" t="s">
        <v>7</v>
      </c>
      <c r="E16" s="51">
        <v>300</v>
      </c>
      <c r="F16" s="52"/>
      <c r="G16" s="53">
        <f t="shared" si="0"/>
        <v>0</v>
      </c>
      <c r="H16" s="54">
        <v>0.08</v>
      </c>
      <c r="I16" s="53">
        <f t="shared" si="1"/>
        <v>0</v>
      </c>
      <c r="J16" s="53">
        <f t="shared" si="2"/>
        <v>0</v>
      </c>
      <c r="K16" s="49">
        <v>2</v>
      </c>
    </row>
    <row r="17" spans="1:11" ht="360">
      <c r="A17" s="49" t="s">
        <v>15</v>
      </c>
      <c r="B17" s="50" t="s">
        <v>59</v>
      </c>
      <c r="C17" s="57"/>
      <c r="D17" s="49" t="s">
        <v>7</v>
      </c>
      <c r="E17" s="51">
        <v>50</v>
      </c>
      <c r="F17" s="52"/>
      <c r="G17" s="53">
        <f t="shared" si="0"/>
        <v>0</v>
      </c>
      <c r="H17" s="54">
        <v>0.08</v>
      </c>
      <c r="I17" s="53">
        <f t="shared" si="1"/>
        <v>0</v>
      </c>
      <c r="J17" s="53">
        <f t="shared" si="2"/>
        <v>0</v>
      </c>
      <c r="K17" s="49">
        <v>2</v>
      </c>
    </row>
    <row r="18" spans="1:11" ht="288">
      <c r="A18" s="49" t="s">
        <v>16</v>
      </c>
      <c r="B18" s="50" t="s">
        <v>60</v>
      </c>
      <c r="C18" s="57"/>
      <c r="D18" s="49" t="s">
        <v>7</v>
      </c>
      <c r="E18" s="51">
        <v>80</v>
      </c>
      <c r="F18" s="52"/>
      <c r="G18" s="53">
        <f t="shared" si="0"/>
        <v>0</v>
      </c>
      <c r="H18" s="54">
        <v>0.08</v>
      </c>
      <c r="I18" s="53">
        <f t="shared" si="1"/>
        <v>0</v>
      </c>
      <c r="J18" s="53">
        <f t="shared" si="2"/>
        <v>0</v>
      </c>
      <c r="K18" s="49">
        <v>2</v>
      </c>
    </row>
    <row r="19" spans="1:11" ht="288">
      <c r="A19" s="49" t="s">
        <v>17</v>
      </c>
      <c r="B19" s="50" t="s">
        <v>61</v>
      </c>
      <c r="C19" s="57"/>
      <c r="D19" s="49" t="s">
        <v>7</v>
      </c>
      <c r="E19" s="51">
        <v>160</v>
      </c>
      <c r="F19" s="52"/>
      <c r="G19" s="53">
        <f t="shared" si="0"/>
        <v>0</v>
      </c>
      <c r="H19" s="54">
        <v>0.08</v>
      </c>
      <c r="I19" s="53">
        <f t="shared" si="1"/>
        <v>0</v>
      </c>
      <c r="J19" s="53">
        <f t="shared" si="2"/>
        <v>0</v>
      </c>
      <c r="K19" s="49">
        <v>2</v>
      </c>
    </row>
    <row r="20" spans="1:11" ht="360">
      <c r="A20" s="49" t="s">
        <v>18</v>
      </c>
      <c r="B20" s="50" t="s">
        <v>62</v>
      </c>
      <c r="C20" s="57"/>
      <c r="D20" s="49" t="s">
        <v>7</v>
      </c>
      <c r="E20" s="51">
        <v>150</v>
      </c>
      <c r="F20" s="52"/>
      <c r="G20" s="53">
        <f t="shared" si="0"/>
        <v>0</v>
      </c>
      <c r="H20" s="54">
        <v>0.08</v>
      </c>
      <c r="I20" s="53">
        <f t="shared" si="1"/>
        <v>0</v>
      </c>
      <c r="J20" s="53">
        <f t="shared" si="2"/>
        <v>0</v>
      </c>
      <c r="K20" s="49">
        <v>2</v>
      </c>
    </row>
    <row r="21" spans="1:11" ht="324">
      <c r="A21" s="49" t="s">
        <v>19</v>
      </c>
      <c r="B21" s="50" t="s">
        <v>63</v>
      </c>
      <c r="C21" s="57"/>
      <c r="D21" s="49" t="s">
        <v>7</v>
      </c>
      <c r="E21" s="51">
        <v>5</v>
      </c>
      <c r="F21" s="52"/>
      <c r="G21" s="53">
        <f t="shared" si="0"/>
        <v>0</v>
      </c>
      <c r="H21" s="54">
        <v>0.08</v>
      </c>
      <c r="I21" s="53">
        <f t="shared" si="1"/>
        <v>0</v>
      </c>
      <c r="J21" s="53">
        <f t="shared" si="2"/>
        <v>0</v>
      </c>
      <c r="K21" s="49">
        <v>2</v>
      </c>
    </row>
    <row r="22" spans="1:11" ht="276">
      <c r="A22" s="49" t="s">
        <v>20</v>
      </c>
      <c r="B22" s="50" t="s">
        <v>64</v>
      </c>
      <c r="C22" s="57"/>
      <c r="D22" s="49" t="s">
        <v>7</v>
      </c>
      <c r="E22" s="51">
        <v>10</v>
      </c>
      <c r="F22" s="52"/>
      <c r="G22" s="53">
        <f t="shared" si="0"/>
        <v>0</v>
      </c>
      <c r="H22" s="54">
        <v>0.08</v>
      </c>
      <c r="I22" s="53">
        <f t="shared" si="1"/>
        <v>0</v>
      </c>
      <c r="J22" s="53">
        <f t="shared" si="2"/>
        <v>0</v>
      </c>
      <c r="K22" s="49">
        <v>2</v>
      </c>
    </row>
    <row r="23" spans="1:11" ht="312">
      <c r="A23" s="49" t="s">
        <v>21</v>
      </c>
      <c r="B23" s="50" t="s">
        <v>65</v>
      </c>
      <c r="C23" s="57"/>
      <c r="D23" s="49" t="s">
        <v>7</v>
      </c>
      <c r="E23" s="51">
        <v>100</v>
      </c>
      <c r="F23" s="52"/>
      <c r="G23" s="53">
        <f t="shared" si="0"/>
        <v>0</v>
      </c>
      <c r="H23" s="54">
        <v>0.08</v>
      </c>
      <c r="I23" s="53">
        <f t="shared" si="1"/>
        <v>0</v>
      </c>
      <c r="J23" s="53">
        <f t="shared" si="2"/>
        <v>0</v>
      </c>
      <c r="K23" s="49">
        <v>2</v>
      </c>
    </row>
    <row r="24" spans="1:11" ht="300">
      <c r="A24" s="49" t="s">
        <v>22</v>
      </c>
      <c r="B24" s="50" t="s">
        <v>66</v>
      </c>
      <c r="C24" s="57"/>
      <c r="D24" s="49" t="s">
        <v>7</v>
      </c>
      <c r="E24" s="51">
        <v>10</v>
      </c>
      <c r="F24" s="52"/>
      <c r="G24" s="53">
        <f t="shared" si="0"/>
        <v>0</v>
      </c>
      <c r="H24" s="54">
        <v>0.08</v>
      </c>
      <c r="I24" s="53">
        <f t="shared" si="1"/>
        <v>0</v>
      </c>
      <c r="J24" s="53">
        <f t="shared" si="2"/>
        <v>0</v>
      </c>
      <c r="K24" s="49">
        <v>2</v>
      </c>
    </row>
    <row r="25" spans="1:11" ht="216">
      <c r="A25" s="49" t="s">
        <v>23</v>
      </c>
      <c r="B25" s="50" t="s">
        <v>67</v>
      </c>
      <c r="C25" s="49"/>
      <c r="D25" s="49" t="s">
        <v>7</v>
      </c>
      <c r="E25" s="51">
        <v>400</v>
      </c>
      <c r="F25" s="52"/>
      <c r="G25" s="53">
        <f t="shared" si="0"/>
        <v>0</v>
      </c>
      <c r="H25" s="54">
        <v>0.08</v>
      </c>
      <c r="I25" s="53">
        <f t="shared" si="1"/>
        <v>0</v>
      </c>
      <c r="J25" s="53">
        <f t="shared" si="2"/>
        <v>0</v>
      </c>
      <c r="K25" s="49">
        <v>2</v>
      </c>
    </row>
    <row r="26" spans="1:11" ht="96">
      <c r="A26" s="49" t="s">
        <v>24</v>
      </c>
      <c r="B26" s="50" t="s">
        <v>68</v>
      </c>
      <c r="C26" s="49"/>
      <c r="D26" s="49" t="s">
        <v>25</v>
      </c>
      <c r="E26" s="51">
        <v>500</v>
      </c>
      <c r="F26" s="52"/>
      <c r="G26" s="53">
        <f t="shared" si="0"/>
        <v>0</v>
      </c>
      <c r="H26" s="54">
        <v>0.08</v>
      </c>
      <c r="I26" s="53">
        <f t="shared" si="1"/>
        <v>0</v>
      </c>
      <c r="J26" s="53">
        <f t="shared" si="2"/>
        <v>0</v>
      </c>
      <c r="K26" s="49">
        <v>2</v>
      </c>
    </row>
    <row r="27" spans="1:11" ht="192">
      <c r="A27" s="58">
        <v>23</v>
      </c>
      <c r="B27" s="50" t="s">
        <v>69</v>
      </c>
      <c r="C27" s="49"/>
      <c r="D27" s="49" t="s">
        <v>7</v>
      </c>
      <c r="E27" s="59">
        <v>200</v>
      </c>
      <c r="F27" s="52"/>
      <c r="G27" s="53">
        <f t="shared" si="0"/>
        <v>0</v>
      </c>
      <c r="H27" s="60">
        <v>0.08</v>
      </c>
      <c r="I27" s="53">
        <f t="shared" si="1"/>
        <v>0</v>
      </c>
      <c r="J27" s="53">
        <f t="shared" si="2"/>
        <v>0</v>
      </c>
      <c r="K27" s="49">
        <v>2</v>
      </c>
    </row>
    <row r="28" spans="1:11">
      <c r="A28" s="61"/>
      <c r="B28" s="61"/>
      <c r="C28" s="61"/>
      <c r="D28" s="61"/>
      <c r="E28" s="62"/>
      <c r="F28" s="63" t="s">
        <v>46</v>
      </c>
      <c r="G28" s="64">
        <f>SUM(G5:G27)</f>
        <v>0</v>
      </c>
      <c r="H28" s="65"/>
      <c r="I28" s="66"/>
      <c r="J28" s="64">
        <f>SUM(J5:J27)</f>
        <v>0</v>
      </c>
      <c r="K28" s="61"/>
    </row>
    <row r="29" spans="1:11">
      <c r="A29" s="8"/>
      <c r="B29" s="8" t="s">
        <v>70</v>
      </c>
      <c r="C29" s="8"/>
      <c r="D29" s="8"/>
      <c r="E29" s="9"/>
      <c r="F29" s="12"/>
      <c r="G29" s="11"/>
      <c r="H29" s="10"/>
      <c r="I29" s="11"/>
      <c r="J29" s="11"/>
      <c r="K29" s="8"/>
    </row>
    <row r="30" spans="1:11" ht="15">
      <c r="A30" s="1"/>
      <c r="B30" s="1"/>
      <c r="C30" s="1"/>
      <c r="D30" s="1"/>
      <c r="E30" s="2"/>
      <c r="F30" s="3"/>
      <c r="G30" s="1"/>
      <c r="H30" s="1"/>
      <c r="I30" s="1"/>
      <c r="J30" s="1"/>
      <c r="K30" s="1"/>
    </row>
    <row r="31" spans="1:11" ht="15">
      <c r="A31" s="1"/>
      <c r="B31" s="78" t="s">
        <v>71</v>
      </c>
      <c r="C31" s="79" t="s">
        <v>72</v>
      </c>
      <c r="D31" s="79" t="s">
        <v>72</v>
      </c>
      <c r="E31" s="79" t="s">
        <v>72</v>
      </c>
      <c r="F31" s="79" t="s">
        <v>72</v>
      </c>
      <c r="G31" s="79" t="s">
        <v>72</v>
      </c>
      <c r="H31" s="79" t="s">
        <v>72</v>
      </c>
      <c r="I31" s="79" t="s">
        <v>72</v>
      </c>
      <c r="J31" s="79" t="s">
        <v>72</v>
      </c>
      <c r="K31" s="80" t="s">
        <v>72</v>
      </c>
    </row>
    <row r="32" spans="1:11" ht="15">
      <c r="A32" s="1"/>
      <c r="B32" s="81" t="s">
        <v>72</v>
      </c>
      <c r="C32" s="82" t="s">
        <v>72</v>
      </c>
      <c r="D32" s="82" t="s">
        <v>72</v>
      </c>
      <c r="E32" s="82" t="s">
        <v>72</v>
      </c>
      <c r="F32" s="82" t="s">
        <v>72</v>
      </c>
      <c r="G32" s="82" t="s">
        <v>72</v>
      </c>
      <c r="H32" s="82" t="s">
        <v>72</v>
      </c>
      <c r="I32" s="82" t="s">
        <v>72</v>
      </c>
      <c r="J32" s="82" t="s">
        <v>72</v>
      </c>
      <c r="K32" s="83" t="s">
        <v>72</v>
      </c>
    </row>
    <row r="33" spans="1:11" ht="15">
      <c r="A33" s="1"/>
      <c r="B33" s="81" t="s">
        <v>72</v>
      </c>
      <c r="C33" s="82" t="s">
        <v>72</v>
      </c>
      <c r="D33" s="82" t="s">
        <v>72</v>
      </c>
      <c r="E33" s="82" t="s">
        <v>72</v>
      </c>
      <c r="F33" s="82" t="s">
        <v>72</v>
      </c>
      <c r="G33" s="82" t="s">
        <v>72</v>
      </c>
      <c r="H33" s="82" t="s">
        <v>72</v>
      </c>
      <c r="I33" s="82" t="s">
        <v>72</v>
      </c>
      <c r="J33" s="82" t="s">
        <v>72</v>
      </c>
      <c r="K33" s="83" t="s">
        <v>72</v>
      </c>
    </row>
    <row r="34" spans="1:11" ht="15">
      <c r="A34" s="1"/>
      <c r="B34" s="81" t="s">
        <v>72</v>
      </c>
      <c r="C34" s="82" t="s">
        <v>72</v>
      </c>
      <c r="D34" s="82" t="s">
        <v>72</v>
      </c>
      <c r="E34" s="82" t="s">
        <v>72</v>
      </c>
      <c r="F34" s="82" t="s">
        <v>72</v>
      </c>
      <c r="G34" s="82" t="s">
        <v>72</v>
      </c>
      <c r="H34" s="82" t="s">
        <v>72</v>
      </c>
      <c r="I34" s="82" t="s">
        <v>72</v>
      </c>
      <c r="J34" s="82" t="s">
        <v>72</v>
      </c>
      <c r="K34" s="83" t="s">
        <v>72</v>
      </c>
    </row>
    <row r="35" spans="1:11" ht="15">
      <c r="A35" s="1"/>
      <c r="B35" s="81" t="s">
        <v>72</v>
      </c>
      <c r="C35" s="82" t="s">
        <v>72</v>
      </c>
      <c r="D35" s="82" t="s">
        <v>72</v>
      </c>
      <c r="E35" s="82" t="s">
        <v>72</v>
      </c>
      <c r="F35" s="82" t="s">
        <v>72</v>
      </c>
      <c r="G35" s="82" t="s">
        <v>72</v>
      </c>
      <c r="H35" s="82" t="s">
        <v>72</v>
      </c>
      <c r="I35" s="82" t="s">
        <v>72</v>
      </c>
      <c r="J35" s="82" t="s">
        <v>72</v>
      </c>
      <c r="K35" s="83" t="s">
        <v>72</v>
      </c>
    </row>
    <row r="36" spans="1:11" ht="15">
      <c r="A36" s="1"/>
      <c r="B36" s="81" t="s">
        <v>72</v>
      </c>
      <c r="C36" s="82" t="s">
        <v>72</v>
      </c>
      <c r="D36" s="82" t="s">
        <v>72</v>
      </c>
      <c r="E36" s="82" t="s">
        <v>72</v>
      </c>
      <c r="F36" s="82" t="s">
        <v>72</v>
      </c>
      <c r="G36" s="82" t="s">
        <v>72</v>
      </c>
      <c r="H36" s="82" t="s">
        <v>72</v>
      </c>
      <c r="I36" s="82" t="s">
        <v>72</v>
      </c>
      <c r="J36" s="82" t="s">
        <v>72</v>
      </c>
      <c r="K36" s="83" t="s">
        <v>72</v>
      </c>
    </row>
    <row r="37" spans="1:11" ht="15">
      <c r="A37" s="1"/>
      <c r="B37" s="84" t="s">
        <v>72</v>
      </c>
      <c r="C37" s="85" t="s">
        <v>72</v>
      </c>
      <c r="D37" s="85" t="s">
        <v>72</v>
      </c>
      <c r="E37" s="85" t="s">
        <v>72</v>
      </c>
      <c r="F37" s="85" t="s">
        <v>72</v>
      </c>
      <c r="G37" s="85" t="s">
        <v>72</v>
      </c>
      <c r="H37" s="85" t="s">
        <v>72</v>
      </c>
      <c r="I37" s="85" t="s">
        <v>72</v>
      </c>
      <c r="J37" s="85" t="s">
        <v>72</v>
      </c>
      <c r="K37" s="86" t="s">
        <v>72</v>
      </c>
    </row>
  </sheetData>
  <mergeCells count="1">
    <mergeCell ref="B31:K37"/>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5F4B1D-56B1-4186-9599-3FEFBCDC7451}">
  <dimension ref="A2:K26"/>
  <sheetViews>
    <sheetView topLeftCell="A4" workbookViewId="0">
      <selection activeCell="B13" sqref="B13"/>
    </sheetView>
  </sheetViews>
  <sheetFormatPr defaultRowHeight="14.25"/>
  <cols>
    <col min="2" max="2" width="50.25" customWidth="1"/>
    <col min="3" max="3" width="14.25" customWidth="1"/>
  </cols>
  <sheetData>
    <row r="2" spans="1:11">
      <c r="B2" t="s">
        <v>94</v>
      </c>
    </row>
    <row r="3" spans="1:11" ht="38.25">
      <c r="A3" s="4" t="s">
        <v>0</v>
      </c>
      <c r="B3" s="5" t="s">
        <v>27</v>
      </c>
      <c r="C3" s="5" t="s">
        <v>28</v>
      </c>
      <c r="D3" s="5" t="s">
        <v>29</v>
      </c>
      <c r="E3" s="5" t="s">
        <v>30</v>
      </c>
      <c r="F3" s="5" t="s">
        <v>31</v>
      </c>
      <c r="G3" s="5" t="s">
        <v>1</v>
      </c>
      <c r="H3" s="5" t="s">
        <v>32</v>
      </c>
      <c r="I3" s="5" t="s">
        <v>33</v>
      </c>
      <c r="J3" s="6" t="s">
        <v>34</v>
      </c>
      <c r="K3" s="4" t="s">
        <v>26</v>
      </c>
    </row>
    <row r="4" spans="1:11">
      <c r="A4" s="5" t="s">
        <v>35</v>
      </c>
      <c r="B4" s="5" t="s">
        <v>36</v>
      </c>
      <c r="C4" s="5" t="s">
        <v>37</v>
      </c>
      <c r="D4" s="5" t="s">
        <v>38</v>
      </c>
      <c r="E4" s="5" t="s">
        <v>39</v>
      </c>
      <c r="F4" s="5" t="s">
        <v>40</v>
      </c>
      <c r="G4" s="5" t="s">
        <v>41</v>
      </c>
      <c r="H4" s="5" t="s">
        <v>42</v>
      </c>
      <c r="I4" s="5" t="s">
        <v>43</v>
      </c>
      <c r="J4" s="6" t="s">
        <v>44</v>
      </c>
      <c r="K4" s="4" t="s">
        <v>45</v>
      </c>
    </row>
    <row r="5" spans="1:11" ht="213" customHeight="1">
      <c r="A5" s="49" t="s">
        <v>2</v>
      </c>
      <c r="B5" s="49" t="s">
        <v>96</v>
      </c>
      <c r="C5" s="49"/>
      <c r="D5" s="49" t="s">
        <v>25</v>
      </c>
      <c r="E5" s="51">
        <v>7000</v>
      </c>
      <c r="F5" s="52"/>
      <c r="G5" s="53">
        <f>E5*F5</f>
        <v>0</v>
      </c>
      <c r="H5" s="54">
        <v>0.08</v>
      </c>
      <c r="I5" s="53">
        <f>ROUND(F5*H5+F5,2)</f>
        <v>0</v>
      </c>
      <c r="J5" s="53">
        <f>E5*I5</f>
        <v>0</v>
      </c>
      <c r="K5" s="49">
        <v>3</v>
      </c>
    </row>
    <row r="6" spans="1:11" ht="228">
      <c r="A6" s="49" t="s">
        <v>3</v>
      </c>
      <c r="B6" s="49" t="s">
        <v>97</v>
      </c>
      <c r="C6" s="49"/>
      <c r="D6" s="49" t="s">
        <v>25</v>
      </c>
      <c r="E6" s="51">
        <v>200</v>
      </c>
      <c r="F6" s="52"/>
      <c r="G6" s="53">
        <f t="shared" ref="G6:G8" si="0">E6*F6</f>
        <v>0</v>
      </c>
      <c r="H6" s="54">
        <v>0.08</v>
      </c>
      <c r="I6" s="53">
        <f t="shared" ref="I6:I8" si="1">ROUND(F6*H6+F6,2)</f>
        <v>0</v>
      </c>
      <c r="J6" s="53">
        <f t="shared" ref="J6:J8" si="2">E6*I6</f>
        <v>0</v>
      </c>
      <c r="K6" s="49">
        <v>3</v>
      </c>
    </row>
    <row r="7" spans="1:11" ht="132">
      <c r="A7" s="49" t="s">
        <v>4</v>
      </c>
      <c r="B7" s="49" t="s">
        <v>99</v>
      </c>
      <c r="C7" s="49"/>
      <c r="D7" s="49" t="s">
        <v>25</v>
      </c>
      <c r="E7" s="67">
        <v>56</v>
      </c>
      <c r="F7" s="52"/>
      <c r="G7" s="53">
        <f t="shared" si="0"/>
        <v>0</v>
      </c>
      <c r="H7" s="54">
        <v>0.08</v>
      </c>
      <c r="I7" s="53">
        <f t="shared" si="1"/>
        <v>0</v>
      </c>
      <c r="J7" s="53">
        <f t="shared" si="2"/>
        <v>0</v>
      </c>
      <c r="K7" s="49">
        <v>3</v>
      </c>
    </row>
    <row r="8" spans="1:11" ht="192">
      <c r="A8" s="49">
        <v>4</v>
      </c>
      <c r="B8" s="49" t="s">
        <v>98</v>
      </c>
      <c r="C8" s="49"/>
      <c r="D8" s="49" t="s">
        <v>25</v>
      </c>
      <c r="E8" s="67">
        <v>50</v>
      </c>
      <c r="F8" s="52"/>
      <c r="G8" s="53">
        <f t="shared" si="0"/>
        <v>0</v>
      </c>
      <c r="H8" s="54">
        <v>0.08</v>
      </c>
      <c r="I8" s="53">
        <f t="shared" si="1"/>
        <v>0</v>
      </c>
      <c r="J8" s="53">
        <f t="shared" si="2"/>
        <v>0</v>
      </c>
      <c r="K8" s="49">
        <v>3</v>
      </c>
    </row>
    <row r="9" spans="1:11" ht="15">
      <c r="A9" s="1"/>
      <c r="B9" s="1"/>
      <c r="C9" s="1"/>
      <c r="D9" s="1"/>
      <c r="E9" s="2"/>
      <c r="F9" s="13" t="s">
        <v>46</v>
      </c>
      <c r="G9" s="14">
        <f>SUM(G5:G8)</f>
        <v>0</v>
      </c>
      <c r="H9" s="1"/>
      <c r="I9" s="1"/>
      <c r="J9" s="15">
        <f>SUM(J5:J8)</f>
        <v>0</v>
      </c>
      <c r="K9" s="1"/>
    </row>
    <row r="10" spans="1:11" ht="15">
      <c r="A10" s="1"/>
      <c r="B10" s="1"/>
      <c r="C10" s="1"/>
      <c r="D10" s="1"/>
      <c r="E10" s="2"/>
      <c r="F10" s="3"/>
      <c r="G10" s="1"/>
      <c r="H10" s="1"/>
      <c r="I10" s="1"/>
      <c r="J10" s="1"/>
      <c r="K10" s="1"/>
    </row>
    <row r="11" spans="1:11" ht="15">
      <c r="A11" s="1"/>
      <c r="B11" s="1"/>
      <c r="C11" s="1"/>
      <c r="D11" s="1"/>
      <c r="E11" s="2"/>
      <c r="F11" s="3"/>
      <c r="G11" s="1"/>
      <c r="H11" s="1"/>
      <c r="I11" s="1"/>
      <c r="J11" s="1"/>
      <c r="K11" s="1"/>
    </row>
    <row r="12" spans="1:11" ht="15">
      <c r="A12" s="1"/>
      <c r="B12" s="1"/>
      <c r="C12" s="1"/>
      <c r="D12" s="1"/>
      <c r="E12" s="2"/>
      <c r="F12" s="3"/>
      <c r="G12" s="1"/>
      <c r="H12" s="1"/>
      <c r="I12" s="1"/>
      <c r="J12" s="1"/>
      <c r="K12" s="1"/>
    </row>
    <row r="13" spans="1:11">
      <c r="A13" s="16"/>
      <c r="B13" s="17" t="s">
        <v>95</v>
      </c>
      <c r="C13" s="16"/>
      <c r="D13" s="16"/>
      <c r="E13" s="18"/>
      <c r="F13" s="19"/>
      <c r="G13" s="16"/>
      <c r="H13" s="16"/>
      <c r="I13" s="16"/>
      <c r="J13" s="16"/>
      <c r="K13" s="16"/>
    </row>
    <row r="26" spans="9:9">
      <c r="I26" s="30"/>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8207B6-74D0-4098-979B-85BC970FD8BE}">
  <dimension ref="A2:K11"/>
  <sheetViews>
    <sheetView topLeftCell="A10" workbookViewId="0">
      <selection activeCell="B5" sqref="B5"/>
    </sheetView>
  </sheetViews>
  <sheetFormatPr defaultRowHeight="14.25"/>
  <cols>
    <col min="2" max="2" width="35.125" customWidth="1"/>
  </cols>
  <sheetData>
    <row r="2" spans="1:11">
      <c r="B2" t="s">
        <v>92</v>
      </c>
    </row>
    <row r="3" spans="1:11" ht="51">
      <c r="A3" s="4" t="s">
        <v>0</v>
      </c>
      <c r="B3" s="5" t="s">
        <v>27</v>
      </c>
      <c r="C3" s="5" t="s">
        <v>28</v>
      </c>
      <c r="D3" s="5" t="s">
        <v>29</v>
      </c>
      <c r="E3" s="5" t="s">
        <v>30</v>
      </c>
      <c r="F3" s="5" t="s">
        <v>31</v>
      </c>
      <c r="G3" s="5" t="s">
        <v>1</v>
      </c>
      <c r="H3" s="5" t="s">
        <v>32</v>
      </c>
      <c r="I3" s="5" t="s">
        <v>33</v>
      </c>
      <c r="J3" s="6" t="s">
        <v>34</v>
      </c>
      <c r="K3" s="4" t="s">
        <v>26</v>
      </c>
    </row>
    <row r="4" spans="1:11">
      <c r="A4" s="5" t="s">
        <v>35</v>
      </c>
      <c r="B4" s="5" t="s">
        <v>36</v>
      </c>
      <c r="C4" s="5" t="s">
        <v>37</v>
      </c>
      <c r="D4" s="5" t="s">
        <v>38</v>
      </c>
      <c r="E4" s="5" t="s">
        <v>39</v>
      </c>
      <c r="F4" s="5" t="s">
        <v>40</v>
      </c>
      <c r="G4" s="5" t="s">
        <v>41</v>
      </c>
      <c r="H4" s="5" t="s">
        <v>42</v>
      </c>
      <c r="I4" s="5" t="s">
        <v>43</v>
      </c>
      <c r="J4" s="6" t="s">
        <v>44</v>
      </c>
      <c r="K4" s="4" t="s">
        <v>45</v>
      </c>
    </row>
    <row r="5" spans="1:11" ht="264">
      <c r="A5" s="49" t="s">
        <v>2</v>
      </c>
      <c r="B5" s="49" t="s">
        <v>73</v>
      </c>
      <c r="C5" s="49"/>
      <c r="D5" s="49" t="s">
        <v>74</v>
      </c>
      <c r="E5" s="67">
        <v>250</v>
      </c>
      <c r="F5" s="52"/>
      <c r="G5" s="53">
        <f t="shared" ref="G5:G10" si="0">ROUND(E5*F5,2)</f>
        <v>0</v>
      </c>
      <c r="H5" s="54">
        <v>0.08</v>
      </c>
      <c r="I5" s="53">
        <f>ROUND(F5*H5+F5,2)</f>
        <v>0</v>
      </c>
      <c r="J5" s="53">
        <f t="shared" ref="J5" si="1">ROUND(E5*I5,2)</f>
        <v>0</v>
      </c>
      <c r="K5" s="49">
        <v>4</v>
      </c>
    </row>
    <row r="6" spans="1:11" ht="192">
      <c r="A6" s="49" t="s">
        <v>3</v>
      </c>
      <c r="B6" s="49" t="s">
        <v>75</v>
      </c>
      <c r="C6" s="49"/>
      <c r="D6" s="49" t="s">
        <v>74</v>
      </c>
      <c r="E6" s="67">
        <v>1200</v>
      </c>
      <c r="F6" s="52"/>
      <c r="G6" s="53">
        <f t="shared" si="0"/>
        <v>0</v>
      </c>
      <c r="H6" s="54">
        <v>0.08</v>
      </c>
      <c r="I6" s="53">
        <f t="shared" ref="I6:I10" si="2">ROUND(F6*H6+F6,2)</f>
        <v>0</v>
      </c>
      <c r="J6" s="53">
        <f t="shared" ref="J6:J10" si="3">ROUND(E6*I6,2)</f>
        <v>0</v>
      </c>
      <c r="K6" s="49">
        <v>4</v>
      </c>
    </row>
    <row r="7" spans="1:11" ht="288">
      <c r="A7" s="49" t="s">
        <v>4</v>
      </c>
      <c r="B7" s="49" t="s">
        <v>76</v>
      </c>
      <c r="C7" s="49"/>
      <c r="D7" s="49" t="s">
        <v>74</v>
      </c>
      <c r="E7" s="67">
        <v>2000</v>
      </c>
      <c r="F7" s="52"/>
      <c r="G7" s="53">
        <f t="shared" si="0"/>
        <v>0</v>
      </c>
      <c r="H7" s="54">
        <v>0.08</v>
      </c>
      <c r="I7" s="53">
        <f t="shared" si="2"/>
        <v>0</v>
      </c>
      <c r="J7" s="53">
        <f t="shared" si="3"/>
        <v>0</v>
      </c>
      <c r="K7" s="49">
        <v>4</v>
      </c>
    </row>
    <row r="8" spans="1:11" ht="276">
      <c r="A8" s="49" t="s">
        <v>5</v>
      </c>
      <c r="B8" s="49" t="s">
        <v>93</v>
      </c>
      <c r="C8" s="49"/>
      <c r="D8" s="49" t="s">
        <v>74</v>
      </c>
      <c r="E8" s="67">
        <v>800</v>
      </c>
      <c r="F8" s="52"/>
      <c r="G8" s="53">
        <f t="shared" si="0"/>
        <v>0</v>
      </c>
      <c r="H8" s="54">
        <v>0.08</v>
      </c>
      <c r="I8" s="53">
        <f t="shared" si="2"/>
        <v>0</v>
      </c>
      <c r="J8" s="53">
        <f t="shared" si="3"/>
        <v>0</v>
      </c>
      <c r="K8" s="49">
        <v>4</v>
      </c>
    </row>
    <row r="9" spans="1:11" ht="324">
      <c r="A9" s="49" t="s">
        <v>6</v>
      </c>
      <c r="B9" s="49" t="s">
        <v>77</v>
      </c>
      <c r="C9" s="49"/>
      <c r="D9" s="49" t="s">
        <v>74</v>
      </c>
      <c r="E9" s="67">
        <v>1000</v>
      </c>
      <c r="F9" s="52"/>
      <c r="G9" s="53">
        <f t="shared" si="0"/>
        <v>0</v>
      </c>
      <c r="H9" s="54">
        <v>0.08</v>
      </c>
      <c r="I9" s="53">
        <f t="shared" si="2"/>
        <v>0</v>
      </c>
      <c r="J9" s="53">
        <f t="shared" si="3"/>
        <v>0</v>
      </c>
      <c r="K9" s="49">
        <v>4</v>
      </c>
    </row>
    <row r="10" spans="1:11" ht="300">
      <c r="A10" s="49" t="s">
        <v>8</v>
      </c>
      <c r="B10" s="49" t="s">
        <v>78</v>
      </c>
      <c r="C10" s="49"/>
      <c r="D10" s="49" t="s">
        <v>74</v>
      </c>
      <c r="E10" s="67">
        <v>1200</v>
      </c>
      <c r="F10" s="52"/>
      <c r="G10" s="53">
        <f t="shared" si="0"/>
        <v>0</v>
      </c>
      <c r="H10" s="54">
        <v>0.08</v>
      </c>
      <c r="I10" s="53">
        <f t="shared" si="2"/>
        <v>0</v>
      </c>
      <c r="J10" s="53">
        <f t="shared" si="3"/>
        <v>0</v>
      </c>
      <c r="K10" s="49">
        <v>4</v>
      </c>
    </row>
    <row r="11" spans="1:11" ht="15">
      <c r="A11" s="1"/>
      <c r="B11" s="1"/>
      <c r="C11" s="1"/>
      <c r="D11" s="1"/>
      <c r="E11" s="2"/>
      <c r="F11" s="20" t="s">
        <v>46</v>
      </c>
      <c r="G11" s="21">
        <f>SUM(G5:G10)</f>
        <v>0</v>
      </c>
      <c r="H11" s="1"/>
      <c r="I11" s="1"/>
      <c r="J11" s="21">
        <f>SUM(J5:J10)</f>
        <v>0</v>
      </c>
      <c r="K11" s="1"/>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876759-28B2-4316-BC84-F67AF5028218}">
  <dimension ref="A1:K4"/>
  <sheetViews>
    <sheetView tabSelected="1" workbookViewId="0">
      <selection activeCell="B3" sqref="B3"/>
    </sheetView>
  </sheetViews>
  <sheetFormatPr defaultRowHeight="14.25"/>
  <cols>
    <col min="1" max="1" width="4.5" customWidth="1"/>
    <col min="2" max="2" width="42.875" customWidth="1"/>
    <col min="7" max="7" width="12" bestFit="1" customWidth="1"/>
    <col min="10" max="10" width="12" bestFit="1" customWidth="1"/>
  </cols>
  <sheetData>
    <row r="1" spans="1:11" ht="51">
      <c r="A1" s="32" t="s">
        <v>0</v>
      </c>
      <c r="B1" s="32" t="s">
        <v>27</v>
      </c>
      <c r="C1" s="7" t="s">
        <v>28</v>
      </c>
      <c r="D1" s="32" t="s">
        <v>29</v>
      </c>
      <c r="E1" s="32" t="s">
        <v>30</v>
      </c>
      <c r="F1" s="33" t="s">
        <v>31</v>
      </c>
      <c r="G1" s="33" t="s">
        <v>1</v>
      </c>
      <c r="H1" s="32" t="s">
        <v>32</v>
      </c>
      <c r="I1" s="33" t="s">
        <v>33</v>
      </c>
      <c r="J1" s="33" t="s">
        <v>34</v>
      </c>
      <c r="K1" s="32" t="s">
        <v>26</v>
      </c>
    </row>
    <row r="2" spans="1:11">
      <c r="A2" s="34" t="s">
        <v>35</v>
      </c>
      <c r="B2" s="34" t="s">
        <v>36</v>
      </c>
      <c r="C2" s="35" t="s">
        <v>37</v>
      </c>
      <c r="D2" s="34" t="s">
        <v>38</v>
      </c>
      <c r="E2" s="34" t="s">
        <v>39</v>
      </c>
      <c r="F2" s="36" t="s">
        <v>40</v>
      </c>
      <c r="G2" s="36" t="s">
        <v>41</v>
      </c>
      <c r="H2" s="34" t="s">
        <v>42</v>
      </c>
      <c r="I2" s="36" t="s">
        <v>43</v>
      </c>
      <c r="J2" s="36" t="s">
        <v>44</v>
      </c>
      <c r="K2" s="34" t="s">
        <v>45</v>
      </c>
    </row>
    <row r="3" spans="1:11" ht="94.5" customHeight="1">
      <c r="A3" s="68">
        <v>1</v>
      </c>
      <c r="B3" s="68" t="s">
        <v>89</v>
      </c>
      <c r="C3" s="68"/>
      <c r="D3" s="68" t="s">
        <v>7</v>
      </c>
      <c r="E3" s="69">
        <v>30</v>
      </c>
      <c r="F3" s="70"/>
      <c r="G3" s="70">
        <f>ROUND(E3*F3,2)</f>
        <v>0</v>
      </c>
      <c r="H3" s="71">
        <v>0.08</v>
      </c>
      <c r="I3" s="72">
        <f>F3*H3+F3</f>
        <v>0</v>
      </c>
      <c r="J3" s="70">
        <f>ROUND(E3*I3,2)</f>
        <v>0</v>
      </c>
      <c r="K3" s="68">
        <v>5</v>
      </c>
    </row>
    <row r="4" spans="1:11">
      <c r="A4" s="73"/>
      <c r="B4" s="73"/>
      <c r="C4" s="73"/>
      <c r="D4" s="73"/>
      <c r="E4" s="73"/>
      <c r="F4" s="76" t="s">
        <v>88</v>
      </c>
      <c r="G4" s="74">
        <f>G3</f>
        <v>0</v>
      </c>
      <c r="H4" s="73"/>
      <c r="I4" s="73"/>
      <c r="J4" s="75">
        <f>J3</f>
        <v>0</v>
      </c>
      <c r="K4" s="7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5</vt:i4>
      </vt:variant>
    </vt:vector>
  </HeadingPairs>
  <TitlesOfParts>
    <vt:vector size="5" baseType="lpstr">
      <vt:lpstr>ZESTAW 1</vt:lpstr>
      <vt:lpstr>ZESTAW 2</vt:lpstr>
      <vt:lpstr>ZESTAW 3</vt:lpstr>
      <vt:lpstr>ZESTAW 4</vt:lpstr>
      <vt:lpstr>ZESTAW 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Andrzej Kukowski</dc:creator>
  <cp:lastModifiedBy>Jolanta Siwiec</cp:lastModifiedBy>
  <cp:lastPrinted>2026-03-19T11:06:56Z</cp:lastPrinted>
  <dcterms:created xsi:type="dcterms:W3CDTF">2024-01-26T12:41:27Z</dcterms:created>
  <dcterms:modified xsi:type="dcterms:W3CDTF">2026-03-20T13:09:32Z</dcterms:modified>
</cp:coreProperties>
</file>